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1\"/>
    </mc:Choice>
  </mc:AlternateContent>
  <xr:revisionPtr revIDLastSave="0" documentId="13_ncr:1_{19FEAD0F-29C9-4530-B256-503554830A05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OTT-269" sheetId="23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23" l="1"/>
  <c r="V84" i="23"/>
  <c r="V23" i="23"/>
  <c r="V11" i="23"/>
  <c r="V10" i="23"/>
  <c r="Y11" i="23"/>
  <c r="D60" i="23"/>
  <c r="D58" i="23"/>
  <c r="D57" i="23"/>
  <c r="D56" i="23"/>
  <c r="D55" i="23"/>
  <c r="D54" i="23"/>
  <c r="D52" i="23"/>
  <c r="D51" i="23"/>
  <c r="D49" i="23"/>
  <c r="D48" i="23"/>
  <c r="D46" i="23"/>
  <c r="D45" i="23"/>
  <c r="D44" i="23"/>
  <c r="D43" i="23"/>
  <c r="D42" i="23"/>
  <c r="D40" i="23"/>
  <c r="D39" i="23"/>
  <c r="D38" i="23"/>
  <c r="D37" i="23"/>
  <c r="D36" i="23"/>
  <c r="D34" i="23"/>
  <c r="D33" i="23"/>
  <c r="D32" i="23"/>
  <c r="D31" i="23"/>
  <c r="D28" i="23"/>
  <c r="D27" i="23"/>
  <c r="D26" i="23"/>
  <c r="D25" i="23"/>
  <c r="Q42" i="23"/>
  <c r="Q52" i="23"/>
  <c r="AB102" i="23"/>
  <c r="AB162" i="23" s="1"/>
  <c r="AB90" i="23"/>
  <c r="AB89" i="23"/>
  <c r="AB23" i="23"/>
  <c r="AB84" i="23" s="1"/>
  <c r="AB161" i="23" s="1"/>
  <c r="AB11" i="23"/>
  <c r="AB10" i="23"/>
  <c r="Y50" i="23"/>
  <c r="Y48" i="23"/>
  <c r="Y58" i="23"/>
  <c r="Y55" i="23"/>
  <c r="Y52" i="23"/>
  <c r="Y46" i="23"/>
  <c r="Y42" i="23"/>
  <c r="Y39" i="23"/>
  <c r="Y37" i="23"/>
  <c r="Y34" i="23"/>
  <c r="Y32" i="23"/>
  <c r="Y30" i="23"/>
  <c r="Y27" i="23"/>
  <c r="Y25" i="23"/>
  <c r="Q50" i="23"/>
  <c r="Q48" i="23"/>
  <c r="Q58" i="23"/>
  <c r="Q39" i="23"/>
  <c r="Q37" i="23"/>
  <c r="Q34" i="23"/>
  <c r="Q30" i="23"/>
  <c r="Q27" i="23"/>
  <c r="Q25" i="23"/>
  <c r="O46" i="23"/>
  <c r="O32" i="23"/>
  <c r="P51" i="23"/>
  <c r="P49" i="23"/>
  <c r="P57" i="23"/>
  <c r="P56" i="23"/>
  <c r="P54" i="23"/>
  <c r="P38" i="23"/>
  <c r="P36" i="23"/>
  <c r="P28" i="23"/>
  <c r="P26" i="23"/>
  <c r="P24" i="23"/>
  <c r="N102" i="23"/>
  <c r="N162" i="23" s="1"/>
  <c r="N90" i="23"/>
  <c r="N89" i="23"/>
  <c r="N23" i="23"/>
  <c r="N84" i="23" s="1"/>
  <c r="N161" i="23" s="1"/>
  <c r="N11" i="23"/>
  <c r="N10" i="23"/>
  <c r="Z102" i="23"/>
  <c r="Z162" i="23" s="1"/>
  <c r="Z90" i="23"/>
  <c r="Z89" i="23"/>
  <c r="Z23" i="23"/>
  <c r="Z84" i="23" s="1"/>
  <c r="Z161" i="23" s="1"/>
  <c r="Z11" i="23"/>
  <c r="Z10" i="23"/>
  <c r="Y102" i="23"/>
  <c r="Y162" i="23" s="1"/>
  <c r="Y90" i="23"/>
  <c r="Y89" i="23"/>
  <c r="Y23" i="23"/>
  <c r="Y10" i="23"/>
  <c r="AA102" i="23"/>
  <c r="AA162" i="23" s="1"/>
  <c r="X102" i="23"/>
  <c r="X162" i="23" s="1"/>
  <c r="T102" i="23"/>
  <c r="T162" i="23" s="1"/>
  <c r="Q102" i="23"/>
  <c r="L89" i="23"/>
  <c r="K89" i="23"/>
  <c r="T23" i="23"/>
  <c r="T84" i="23" s="1"/>
  <c r="T161" i="23" s="1"/>
  <c r="D7" i="23"/>
  <c r="D86" i="23" s="1"/>
  <c r="Y84" i="23" l="1"/>
  <c r="Y161" i="23" s="1"/>
  <c r="Y163" i="23" s="1"/>
  <c r="AB163" i="23"/>
  <c r="N163" i="23"/>
  <c r="Z163" i="23"/>
  <c r="Q162" i="23"/>
  <c r="T163" i="23"/>
  <c r="AA90" i="23"/>
  <c r="AA23" i="23"/>
  <c r="AA84" i="23" s="1"/>
  <c r="AA161" i="23" s="1"/>
  <c r="AA163" i="23" s="1"/>
  <c r="AA11" i="23"/>
  <c r="AA10" i="23"/>
  <c r="W89" i="23"/>
  <c r="W102" i="23"/>
  <c r="W162" i="23" s="1"/>
  <c r="W90" i="23"/>
  <c r="W23" i="23"/>
  <c r="W84" i="23" s="1"/>
  <c r="W161" i="23" s="1"/>
  <c r="W11" i="23"/>
  <c r="W10" i="23"/>
  <c r="X23" i="23"/>
  <c r="X84" i="23" s="1"/>
  <c r="X161" i="23" s="1"/>
  <c r="X163" i="23" s="1"/>
  <c r="X11" i="23"/>
  <c r="X10" i="23"/>
  <c r="AA89" i="23"/>
  <c r="X90" i="23"/>
  <c r="X89" i="23"/>
  <c r="U102" i="23"/>
  <c r="U162" i="23" s="1"/>
  <c r="U90" i="23"/>
  <c r="U89" i="23"/>
  <c r="R89" i="23"/>
  <c r="R102" i="23"/>
  <c r="R162" i="23" s="1"/>
  <c r="R90" i="23"/>
  <c r="K90" i="23"/>
  <c r="K102" i="23"/>
  <c r="K162" i="23" s="1"/>
  <c r="L11" i="23"/>
  <c r="L23" i="23"/>
  <c r="L84" i="23" s="1"/>
  <c r="L161" i="23" s="1"/>
  <c r="L10" i="23"/>
  <c r="K10" i="23"/>
  <c r="K11" i="23"/>
  <c r="K23" i="23"/>
  <c r="K84" i="23" s="1"/>
  <c r="K161" i="23" s="1"/>
  <c r="P23" i="23"/>
  <c r="P84" i="23" s="1"/>
  <c r="P161" i="23" s="1"/>
  <c r="P10" i="23"/>
  <c r="P11" i="23"/>
  <c r="U11" i="23"/>
  <c r="U23" i="23"/>
  <c r="U84" i="23" s="1"/>
  <c r="U161" i="23" s="1"/>
  <c r="U10" i="23"/>
  <c r="Q23" i="23"/>
  <c r="Q84" i="23" s="1"/>
  <c r="Q161" i="23" s="1"/>
  <c r="Q10" i="23"/>
  <c r="Q11" i="23"/>
  <c r="R10" i="23"/>
  <c r="R11" i="23"/>
  <c r="R23" i="23"/>
  <c r="R84" i="23" s="1"/>
  <c r="R161" i="23" s="1"/>
  <c r="S11" i="23"/>
  <c r="S10" i="23"/>
  <c r="S23" i="23"/>
  <c r="S84" i="23" s="1"/>
  <c r="S161" i="23" s="1"/>
  <c r="S90" i="23"/>
  <c r="S102" i="23"/>
  <c r="S162" i="23" s="1"/>
  <c r="S89" i="23"/>
  <c r="O23" i="23"/>
  <c r="O84" i="23" s="1"/>
  <c r="O161" i="23" s="1"/>
  <c r="O10" i="23"/>
  <c r="O11" i="23"/>
  <c r="M102" i="23"/>
  <c r="M162" i="23" s="1"/>
  <c r="M90" i="23"/>
  <c r="M89" i="23"/>
  <c r="M10" i="23"/>
  <c r="T10" i="23"/>
  <c r="Q90" i="23"/>
  <c r="O89" i="23"/>
  <c r="O90" i="23"/>
  <c r="O102" i="23"/>
  <c r="O162" i="23" s="1"/>
  <c r="P102" i="23"/>
  <c r="P162" i="23" s="1"/>
  <c r="P89" i="23"/>
  <c r="P90" i="23"/>
  <c r="M23" i="23"/>
  <c r="Q89" i="23"/>
  <c r="T90" i="23"/>
  <c r="T89" i="23"/>
  <c r="M11" i="23"/>
  <c r="T11" i="23"/>
  <c r="L90" i="23"/>
  <c r="L102" i="23"/>
  <c r="L162" i="23" s="1"/>
  <c r="M84" i="23" l="1"/>
  <c r="M161" i="23" s="1"/>
  <c r="M163" i="23" s="1"/>
  <c r="Q163" i="23"/>
  <c r="U163" i="23"/>
  <c r="R163" i="23"/>
  <c r="W163" i="23"/>
  <c r="O163" i="23"/>
  <c r="P163" i="23"/>
  <c r="S163" i="23"/>
  <c r="L163" i="23"/>
  <c r="K163" i="23"/>
</calcChain>
</file>

<file path=xl/sharedStrings.xml><?xml version="1.0" encoding="utf-8"?>
<sst xmlns="http://schemas.openxmlformats.org/spreadsheetml/2006/main" count="224" uniqueCount="93">
  <si>
    <t>SHEET NO.</t>
  </si>
  <si>
    <t>STATION TO STATION</t>
  </si>
  <si>
    <t>&lt;--- ENTER STARTING SHEET NUMBER</t>
  </si>
  <si>
    <t>ENTER ITEM CODE (FOR EXAMPLE: 201E11000) AND ADDITIONAL DESCRIPTION INTO THE BLUE CELLS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</si>
  <si>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</si>
  <si>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</si>
  <si>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</si>
  <si>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</si>
  <si>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</si>
  <si>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</si>
  <si>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</si>
  <si>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</si>
  <si>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</si>
  <si>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</si>
  <si>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</si>
  <si>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SIDE</t>
  </si>
  <si>
    <t>CIRCUIT NODES</t>
  </si>
  <si>
    <t>625E00450</t>
  </si>
  <si>
    <t>625E00480</t>
  </si>
  <si>
    <t>625E23400</t>
  </si>
  <si>
    <t>ITEM_CODE</t>
  </si>
  <si>
    <t>ADDITIONAL_DESCRIPTION</t>
  </si>
  <si>
    <t>SPREADSHEET</t>
  </si>
  <si>
    <t>INSTRUCTIONS:</t>
  </si>
  <si>
    <t>TOTALS CARRIED TO GENERAL SUMMARY</t>
  </si>
  <si>
    <t>625E36010</t>
  </si>
  <si>
    <t>625E10490</t>
  </si>
  <si>
    <t>625E23200</t>
  </si>
  <si>
    <t>625E32000</t>
  </si>
  <si>
    <t>625E34001</t>
  </si>
  <si>
    <t>625E24320</t>
  </si>
  <si>
    <t>625E29002</t>
  </si>
  <si>
    <t>625E26253</t>
  </si>
  <si>
    <t>TOTALS THIS SHEET</t>
  </si>
  <si>
    <t>LT</t>
  </si>
  <si>
    <t>TO</t>
  </si>
  <si>
    <t>RT</t>
  </si>
  <si>
    <t>LT/RT</t>
  </si>
  <si>
    <t>CONTROL CENTER</t>
  </si>
  <si>
    <t>625E25504</t>
  </si>
  <si>
    <t>TOTALS CARRIED FROM SHEET 408</t>
  </si>
  <si>
    <t>625E76000</t>
  </si>
  <si>
    <t>, DISCONNECT SWITCH</t>
  </si>
  <si>
    <t>, ENCLOSURE</t>
  </si>
  <si>
    <t>, AT22B35</t>
  </si>
  <si>
    <t>625E30700</t>
  </si>
  <si>
    <t>625E14100</t>
  </si>
  <si>
    <t>, 17,500-18,200 LUMENS</t>
  </si>
  <si>
    <t>S.R. 269</t>
  </si>
  <si>
    <t>LP-DA1-5</t>
  </si>
  <si>
    <t>LP-DA1-5 TO LP-DA1-4</t>
  </si>
  <si>
    <t>LP-DA1-4</t>
  </si>
  <si>
    <t>LP-DA1-3</t>
  </si>
  <si>
    <t>LP-DA1-2</t>
  </si>
  <si>
    <t>PB-DA1-3</t>
  </si>
  <si>
    <t>PB-DA1-2</t>
  </si>
  <si>
    <t>LP-DA1-1</t>
  </si>
  <si>
    <t>LP-DA1-10</t>
  </si>
  <si>
    <t>PB-DA1-1 TO CONTROL</t>
  </si>
  <si>
    <t>LP-DA1-9</t>
  </si>
  <si>
    <t>PB-DA1-4</t>
  </si>
  <si>
    <t>LP-DA1-8</t>
  </si>
  <si>
    <t>LP-DA1-6</t>
  </si>
  <si>
    <t>LP-DA1-7</t>
  </si>
  <si>
    <t>LP-DA1-4 TO LP-DA1-3</t>
  </si>
  <si>
    <t>LP-DA1-6 TO LP-DA1-7</t>
  </si>
  <si>
    <t>604+53.33</t>
  </si>
  <si>
    <t>604+06.00</t>
  </si>
  <si>
    <t>603+64.00</t>
  </si>
  <si>
    <t>558+30.00</t>
  </si>
  <si>
    <t>558+90.00</t>
  </si>
  <si>
    <t>559+07.00</t>
  </si>
  <si>
    <t>559+40.00</t>
  </si>
  <si>
    <t>558+33.00</t>
  </si>
  <si>
    <t>554+47.00</t>
  </si>
  <si>
    <t>LP-DA1-3 TO PB-DA1-4</t>
  </si>
  <si>
    <t>PB-DA1-4 TO PB-DA1-3</t>
  </si>
  <si>
    <t>PB-DA1-3 TO LP-DA1-2</t>
  </si>
  <si>
    <t>PB-DA1-3 TO LP-DA1-1</t>
  </si>
  <si>
    <t>LP-DA1-1 TO PB-DA1-2</t>
  </si>
  <si>
    <t>PB-DA1-5</t>
  </si>
  <si>
    <t>PB-DA1-5 TO LP-DA1-6</t>
  </si>
  <si>
    <t>PB-DA1-2 TO PB-DA1-1</t>
  </si>
  <si>
    <t>PB-DA1-1 (INCIDENTAL TO PS)</t>
  </si>
  <si>
    <t>560+72.00</t>
  </si>
  <si>
    <t>PB-DA1-2 TO LP-DA1-9</t>
  </si>
  <si>
    <t>LP-DA1-9 TO LP-DA1-10</t>
  </si>
  <si>
    <t>PB-DA1-2 TO PB-DA1-5</t>
  </si>
  <si>
    <t>S DANBURY NORTH RD.</t>
  </si>
  <si>
    <t>625E30706</t>
  </si>
  <si>
    <t>S DANBURY NORTH RD. / S.R. 269</t>
  </si>
  <si>
    <t>118, 119</t>
  </si>
  <si>
    <t>LP-DA1-8 TO PB-DA1-5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</si>
</sst>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4">
    <xf numFmtId="0" fontId="0" fillId="0" borderId="0" xfId="0"/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0" xfId="2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2" borderId="0" xfId="2" applyFill="1" applyAlignment="1">
      <alignment vertical="center"/>
    </xf>
    <xf numFmtId="165" fontId="2" fillId="2" borderId="0" xfId="2" applyNumberFormat="1" applyFont="1" applyFill="1" applyAlignment="1">
      <alignment horizontal="center" vertical="center"/>
    </xf>
    <xf numFmtId="0" fontId="4" fillId="0" borderId="0" xfId="2" applyAlignment="1">
      <alignment horizontal="center" vertical="center"/>
    </xf>
    <xf numFmtId="0" fontId="3" fillId="0" borderId="18" xfId="2" applyFont="1" applyBorder="1" applyAlignment="1">
      <alignment vertical="center"/>
    </xf>
    <xf numFmtId="0" fontId="3" fillId="3" borderId="0" xfId="2" applyFont="1" applyFill="1" applyAlignment="1" applyProtection="1">
      <alignment horizontal="center"/>
      <protection locked="0"/>
    </xf>
    <xf numFmtId="0" fontId="3" fillId="3" borderId="0" xfId="2" applyFont="1" applyFill="1"/>
    <xf numFmtId="0" fontId="4" fillId="5" borderId="18" xfId="2" applyFill="1" applyBorder="1" applyAlignment="1" applyProtection="1">
      <alignment vertical="center"/>
      <protection locked="0"/>
    </xf>
    <xf numFmtId="49" fontId="4" fillId="3" borderId="0" xfId="2" applyNumberFormat="1" applyFill="1" applyAlignment="1" applyProtection="1">
      <alignment horizontal="center" vertical="center"/>
      <protection locked="0"/>
    </xf>
    <xf numFmtId="11" fontId="4" fillId="3" borderId="8" xfId="2" applyNumberForma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4" fillId="5" borderId="22" xfId="2" applyFill="1" applyBorder="1" applyAlignment="1" applyProtection="1">
      <alignment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164" fontId="8" fillId="0" borderId="6" xfId="2" applyNumberFormat="1" applyFont="1" applyBorder="1" applyAlignment="1" applyProtection="1">
      <alignment horizontal="center" vertical="center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4" fillId="0" borderId="7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5" borderId="20" xfId="2" applyFill="1" applyBorder="1" applyAlignment="1" applyProtection="1">
      <alignment vertical="center"/>
      <protection locked="0"/>
    </xf>
    <xf numFmtId="0" fontId="4" fillId="5" borderId="21" xfId="2" applyFill="1" applyBorder="1" applyAlignment="1" applyProtection="1">
      <alignment vertical="center"/>
      <protection locked="0"/>
    </xf>
    <xf numFmtId="1" fontId="4" fillId="0" borderId="2" xfId="2" applyNumberForma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0" fontId="4" fillId="0" borderId="2" xfId="2" applyBorder="1" applyAlignment="1">
      <alignment vertical="center"/>
    </xf>
    <xf numFmtId="164" fontId="8" fillId="0" borderId="27" xfId="2" applyNumberFormat="1" applyFont="1" applyBorder="1" applyAlignment="1" applyProtection="1">
      <alignment horizontal="center" vertical="center"/>
      <protection locked="0"/>
    </xf>
    <xf numFmtId="166" fontId="3" fillId="4" borderId="0" xfId="2" applyNumberFormat="1" applyFont="1" applyFill="1" applyAlignment="1">
      <alignment horizontal="center" vertical="center"/>
    </xf>
    <xf numFmtId="0" fontId="4" fillId="3" borderId="0" xfId="2" applyFill="1" applyAlignment="1">
      <alignment vertical="center"/>
    </xf>
    <xf numFmtId="0" fontId="4" fillId="0" borderId="7" xfId="2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8" fillId="0" borderId="33" xfId="2" applyFont="1" applyBorder="1" applyAlignment="1" applyProtection="1">
      <alignment horizontal="center" vertical="center"/>
      <protection locked="0"/>
    </xf>
    <xf numFmtId="1" fontId="8" fillId="0" borderId="26" xfId="2" applyNumberFormat="1" applyFont="1" applyBorder="1" applyAlignment="1" applyProtection="1">
      <alignment horizontal="center" vertical="center"/>
      <protection locked="0"/>
    </xf>
    <xf numFmtId="1" fontId="8" fillId="0" borderId="6" xfId="2" applyNumberFormat="1" applyFont="1" applyBorder="1" applyAlignment="1" applyProtection="1">
      <alignment horizontal="center" vertical="center"/>
      <protection locked="0"/>
    </xf>
    <xf numFmtId="1" fontId="4" fillId="0" borderId="1" xfId="2" applyNumberFormat="1" applyBorder="1" applyAlignment="1" applyProtection="1">
      <alignment horizontal="center" vertical="center"/>
      <protection locked="0"/>
    </xf>
    <xf numFmtId="1" fontId="4" fillId="0" borderId="7" xfId="2" applyNumberFormat="1" applyBorder="1" applyAlignment="1" applyProtection="1">
      <alignment horizontal="center" vertical="center"/>
      <protection locked="0"/>
    </xf>
    <xf numFmtId="1" fontId="4" fillId="0" borderId="4" xfId="2" applyNumberFormat="1" applyBorder="1" applyAlignment="1" applyProtection="1">
      <alignment horizontal="center" vertical="center"/>
      <protection locked="0"/>
    </xf>
    <xf numFmtId="0" fontId="4" fillId="0" borderId="9" xfId="2" applyBorder="1" applyAlignment="1">
      <alignment horizontal="center" vertical="center" textRotation="90" wrapText="1"/>
    </xf>
    <xf numFmtId="0" fontId="4" fillId="0" borderId="10" xfId="2" applyBorder="1" applyAlignment="1">
      <alignment horizontal="center" vertical="center" textRotation="90" wrapText="1"/>
    </xf>
    <xf numFmtId="0" fontId="4" fillId="0" borderId="11" xfId="2" applyBorder="1" applyAlignment="1">
      <alignment horizontal="center" vertical="center" textRotation="90" wrapText="1"/>
    </xf>
    <xf numFmtId="11" fontId="0" fillId="0" borderId="0" xfId="0" applyNumberFormat="1"/>
    <xf numFmtId="0" fontId="4" fillId="0" borderId="9" xfId="2" applyBorder="1" applyAlignment="1">
      <alignment horizontal="center" vertical="center" textRotation="90" wrapText="1"/>
    </xf>
    <xf numFmtId="0" fontId="4" fillId="0" borderId="10" xfId="2" applyBorder="1" applyAlignment="1">
      <alignment horizontal="center" vertical="center" textRotation="90" wrapText="1"/>
    </xf>
    <xf numFmtId="0" fontId="4" fillId="0" borderId="11" xfId="2" applyBorder="1" applyAlignment="1">
      <alignment horizontal="center" vertical="center" textRotation="90" wrapText="1"/>
    </xf>
    <xf numFmtId="0" fontId="4" fillId="0" borderId="7" xfId="2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66" fontId="3" fillId="4" borderId="0" xfId="2" applyNumberFormat="1" applyFont="1" applyFill="1" applyAlignment="1">
      <alignment horizontal="center" vertical="center"/>
    </xf>
    <xf numFmtId="0" fontId="4" fillId="3" borderId="0" xfId="2" applyFill="1" applyAlignment="1">
      <alignment vertical="center"/>
    </xf>
    <xf numFmtId="0" fontId="4" fillId="3" borderId="8" xfId="2" applyFill="1" applyBorder="1" applyAlignment="1">
      <alignment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4" fillId="0" borderId="28" xfId="2" applyBorder="1" applyAlignment="1">
      <alignment horizontal="center" vertical="center" textRotation="90" wrapText="1"/>
    </xf>
    <xf numFmtId="0" fontId="4" fillId="0" borderId="29" xfId="2" applyBorder="1" applyAlignment="1">
      <alignment horizontal="center" vertical="center" textRotation="90" wrapText="1"/>
    </xf>
    <xf numFmtId="0" fontId="4" fillId="0" borderId="30" xfId="2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3" fillId="0" borderId="19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21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textRotation="90" wrapText="1"/>
    </xf>
    <xf numFmtId="0" fontId="7" fillId="0" borderId="10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0" borderId="1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textRotation="90" wrapText="1"/>
    </xf>
    <xf numFmtId="0" fontId="7" fillId="0" borderId="15" xfId="2" applyFont="1" applyBorder="1" applyAlignment="1">
      <alignment horizontal="center" vertical="center" textRotation="90" wrapText="1"/>
    </xf>
    <xf numFmtId="0" fontId="7" fillId="0" borderId="16" xfId="2" applyFont="1" applyBorder="1" applyAlignment="1">
      <alignment horizontal="center" vertical="center" textRotation="90" wrapText="1"/>
    </xf>
    <xf numFmtId="0" fontId="4" fillId="0" borderId="1" xfId="2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E88FB0D3-7668-4CF9-82B6-964A6077059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2C20C3A-F48F-40E6-86D1-1E61E6F404DF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4F9F63BC-7119-4E33-BD16-47E3C99C1279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D9CFC012-3A07-4245-98D9-58D0EBE53A3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8847CDB8-9179-44F2-B3A3-E7D401F6D5D9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B362F7EE-E6FF-42BD-8EC1-CC74400614E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9BCE0A8C-6FF6-41DC-98E4-A285455981E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93A14C-2030-4EC3-A574-D24E82A60B0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6789864A-C37F-4EC5-8A09-FA859A9FB06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75D202AB-37C6-4688-8EF3-8999849BE68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4EF51A82-7709-41ED-A955-0242459A828A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AB2291E3-EBB6-47B7-A247-14AF1AE1DF0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595FEF2C-C40F-4FB8-BCC5-296B10DF5121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4FF5ACF8-8237-4C8A-A64E-B1AED40DF26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9CC04AC4-95A0-47F3-8F0C-95F3C151F56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86BA62B6-374E-43B8-8318-CC1FCE617B1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247E767-CF6B-4A87-9BA8-76CCFEFCFB84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A2FD9FD-B722-4B2F-834A-AF1AE5724BB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DEE76DE-25FF-45CC-8524-B388328E31E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25DE49DD-FA07-41CD-9BAC-F9F0C71F5C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D80FBA4C-8AB1-41D6-BB15-759B900E727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A4E98840-1C8C-4B55-B092-420EE0EBE95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F64DD5C2-A2CF-40CF-A2C8-752E9629945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C5662399-0041-4E7D-A40D-C1522F2C3E7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D7A9441E-3FE1-4235-8AC5-1532DC10C0E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4685FD17-1BBA-4CC0-A583-F067601EF89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6AE5335B-90B7-4F61-91B3-921A6F1E4365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D2CF867E-5286-4952-9696-C3093866DBD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C96C7E4-9114-470E-A0E2-F258FF48B07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B2A07951-FA5A-4560-AC03-4CAC1FEA1BE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83BE3A4F-86B4-4B38-AE3E-CB85B4BD6839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D22E81D3-1534-48D6-B416-7690239FB47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F11EE31-D740-4E81-856F-93C226230D5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DEDC96F9-BB88-4360-AB97-B4DE1EBFD90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9DB84FE8-67E5-4D78-ACEC-70C8E358796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31587878-C2A8-44B6-9060-96BE3B8B2E5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D178ABAA-1708-45EB-97FF-57370C93886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598FABCE-9A7F-4C13-A223-4187E994AE3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0</xdr:rowOff>
    </xdr:from>
    <xdr:to>
      <xdr:col>28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1ED83B2-38C2-4909-B0AC-7AE0D2ACE17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A98A30BD-2DED-43CF-8A88-B48DACC4534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36C0F34-A448-4B58-AC7F-2845C0F02ADA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F0F5CCB7-DD05-496D-AE05-3A28C4EC8A8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748D-2EA9-426B-8D87-E61E446399F7}">
  <sheetPr>
    <pageSetUpPr fitToPage="1"/>
  </sheetPr>
  <dimension ref="A1:AI163"/>
  <sheetViews>
    <sheetView showGridLines="0" showZeros="0" tabSelected="1" zoomScale="110" zoomScaleNormal="110" workbookViewId="0">
      <selection activeCell="J60" sqref="J60"/>
    </sheetView>
  </sheetViews>
  <sheetFormatPr defaultColWidth="9.140625" defaultRowHeight="12.75" customHeight="1" x14ac:dyDescent="0.2"/>
  <cols>
    <col min="1" max="1" width="2.5703125" style="3" customWidth="1"/>
    <col min="2" max="2" width="9.140625" style="3"/>
    <col min="3" max="3" width="2.7109375" style="3" customWidth="1"/>
    <col min="4" max="4" width="8.85546875" style="3" customWidth="1"/>
    <col min="5" max="5" width="25.85546875" style="3" customWidth="1"/>
    <col min="6" max="6" width="14.28515625" style="3" customWidth="1"/>
    <col min="7" max="7" width="3.7109375" style="3" customWidth="1"/>
    <col min="8" max="8" width="14.28515625" style="3" customWidth="1"/>
    <col min="9" max="9" width="8.7109375" style="3" customWidth="1"/>
    <col min="10" max="10" width="29.28515625" style="3" bestFit="1" customWidth="1"/>
    <col min="11" max="11" width="8.85546875" style="9" customWidth="1"/>
    <col min="12" max="28" width="8.85546875" style="3" customWidth="1"/>
    <col min="29" max="29" width="2.7109375" style="3" customWidth="1"/>
    <col min="30" max="16384" width="9.140625" style="3"/>
  </cols>
  <sheetData>
    <row r="1" spans="1:35" ht="12.75" customHeight="1" x14ac:dyDescent="0.2">
      <c r="A1" s="3">
        <v>1</v>
      </c>
      <c r="D1" s="4"/>
      <c r="E1" s="4"/>
      <c r="F1" s="5"/>
      <c r="G1" s="5" t="s">
        <v>22</v>
      </c>
      <c r="H1" s="5" t="s">
        <v>10</v>
      </c>
      <c r="I1" s="4" t="s">
        <v>9</v>
      </c>
      <c r="J1" s="6"/>
      <c r="K1" s="6"/>
      <c r="L1" s="1"/>
      <c r="M1" s="6"/>
      <c r="N1" s="1"/>
      <c r="O1" s="1"/>
      <c r="P1" s="6"/>
      <c r="Q1" s="1"/>
      <c r="R1" s="6"/>
      <c r="S1" s="1"/>
      <c r="T1" s="6"/>
      <c r="U1" s="7"/>
      <c r="V1" s="7"/>
      <c r="W1" s="6"/>
      <c r="X1" s="6"/>
      <c r="Y1" s="6"/>
      <c r="Z1" s="6"/>
      <c r="AA1" s="6"/>
      <c r="AB1" s="6"/>
    </row>
    <row r="2" spans="1:35" ht="12.75" customHeight="1" x14ac:dyDescent="0.2">
      <c r="D2" s="4"/>
      <c r="E2" s="4"/>
      <c r="F2" s="5"/>
      <c r="G2" s="5" t="s">
        <v>23</v>
      </c>
      <c r="H2" s="5" t="s">
        <v>11</v>
      </c>
      <c r="I2" s="4" t="s">
        <v>3</v>
      </c>
      <c r="J2" s="6"/>
      <c r="K2" s="6"/>
      <c r="L2" s="1"/>
      <c r="M2" s="6"/>
      <c r="N2" s="1"/>
      <c r="O2" s="1"/>
      <c r="P2" s="6"/>
      <c r="Q2" s="1"/>
      <c r="R2" s="6"/>
      <c r="S2" s="1"/>
      <c r="T2" s="6"/>
      <c r="U2" s="7"/>
      <c r="V2" s="7"/>
      <c r="W2" s="6"/>
      <c r="X2" s="6"/>
      <c r="Y2" s="6"/>
      <c r="Z2" s="6"/>
      <c r="AA2" s="6"/>
      <c r="AB2" s="6"/>
    </row>
    <row r="3" spans="1:35" ht="12.75" customHeight="1" x14ac:dyDescent="0.2">
      <c r="D3" s="4"/>
      <c r="E3" s="5"/>
      <c r="F3" s="5"/>
      <c r="G3" s="5"/>
      <c r="H3" s="5" t="s">
        <v>12</v>
      </c>
      <c r="I3" s="4" t="s">
        <v>7</v>
      </c>
      <c r="J3" s="6"/>
      <c r="K3" s="6"/>
      <c r="L3" s="4"/>
      <c r="M3" s="6"/>
      <c r="N3" s="4"/>
      <c r="O3" s="4"/>
      <c r="P3" s="6"/>
      <c r="Q3" s="4"/>
      <c r="R3" s="6"/>
      <c r="S3" s="4"/>
      <c r="T3" s="6"/>
      <c r="U3" s="7"/>
      <c r="V3" s="7"/>
      <c r="W3" s="6"/>
      <c r="X3" s="6"/>
      <c r="Y3" s="6"/>
      <c r="Z3" s="6"/>
      <c r="AA3" s="6"/>
      <c r="AB3" s="6"/>
    </row>
    <row r="4" spans="1:35" ht="12.75" customHeight="1" x14ac:dyDescent="0.2">
      <c r="D4" s="4"/>
      <c r="E4" s="5"/>
      <c r="F4" s="8"/>
      <c r="G4" s="8"/>
      <c r="H4" s="5" t="s">
        <v>13</v>
      </c>
      <c r="I4" s="4" t="s">
        <v>8</v>
      </c>
      <c r="J4" s="6"/>
      <c r="K4" s="6"/>
      <c r="L4" s="4"/>
      <c r="M4" s="6"/>
      <c r="N4" s="4"/>
      <c r="O4" s="4"/>
      <c r="P4" s="6"/>
      <c r="Q4" s="4"/>
      <c r="R4" s="6"/>
      <c r="S4" s="4"/>
      <c r="T4" s="6"/>
      <c r="U4" s="7"/>
      <c r="V4" s="7"/>
      <c r="W4" s="6"/>
      <c r="X4" s="6"/>
      <c r="Y4" s="6"/>
      <c r="Z4" s="6"/>
      <c r="AA4" s="6"/>
      <c r="AB4" s="6"/>
    </row>
    <row r="5" spans="1:35" ht="12.75" customHeight="1" x14ac:dyDescent="0.2">
      <c r="D5" s="4"/>
      <c r="E5" s="5"/>
      <c r="F5" s="8"/>
      <c r="G5" s="8"/>
      <c r="H5" s="5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2"/>
      <c r="U5" s="7"/>
      <c r="V5" s="7"/>
      <c r="W5" s="2"/>
      <c r="X5" s="2"/>
      <c r="Y5" s="2"/>
      <c r="Z5" s="2"/>
      <c r="AA5" s="2"/>
      <c r="AB5" s="2"/>
    </row>
    <row r="6" spans="1:35" ht="12.75" customHeight="1" thickBot="1" x14ac:dyDescent="0.25"/>
    <row r="7" spans="1:35" ht="12.75" customHeight="1" thickBot="1" x14ac:dyDescent="0.25">
      <c r="B7" s="10" t="s">
        <v>4</v>
      </c>
      <c r="D7" s="59">
        <f>AD7</f>
        <v>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34"/>
      <c r="W7" s="34"/>
      <c r="X7" s="34"/>
      <c r="Y7" s="34"/>
      <c r="Z7" s="34"/>
      <c r="AA7" s="34"/>
      <c r="AB7" s="34"/>
      <c r="AD7" s="11">
        <v>1</v>
      </c>
      <c r="AE7" s="12" t="s">
        <v>2</v>
      </c>
      <c r="AF7" s="35"/>
      <c r="AG7" s="35"/>
      <c r="AH7" s="35"/>
      <c r="AI7" s="35"/>
    </row>
    <row r="8" spans="1:35" ht="12.75" customHeight="1" thickBot="1" x14ac:dyDescent="0.25">
      <c r="B8" s="13">
        <v>117</v>
      </c>
      <c r="D8" s="60" t="s">
        <v>20</v>
      </c>
      <c r="E8" s="60"/>
      <c r="F8" s="60"/>
      <c r="G8" s="60"/>
      <c r="H8" s="60"/>
      <c r="I8" s="60"/>
      <c r="J8" s="60"/>
      <c r="K8" s="14" t="s">
        <v>17</v>
      </c>
      <c r="L8" s="14" t="s">
        <v>18</v>
      </c>
      <c r="M8" s="14" t="s">
        <v>26</v>
      </c>
      <c r="N8" s="14" t="s">
        <v>46</v>
      </c>
      <c r="O8" s="14" t="s">
        <v>27</v>
      </c>
      <c r="P8" s="14" t="s">
        <v>19</v>
      </c>
      <c r="Q8" s="14" t="s">
        <v>30</v>
      </c>
      <c r="R8" s="14" t="s">
        <v>39</v>
      </c>
      <c r="S8" s="14" t="s">
        <v>32</v>
      </c>
      <c r="T8" s="14" t="s">
        <v>31</v>
      </c>
      <c r="U8" s="14" t="s">
        <v>45</v>
      </c>
      <c r="V8" s="52" t="s">
        <v>89</v>
      </c>
      <c r="W8" s="14" t="s">
        <v>28</v>
      </c>
      <c r="X8" s="14" t="s">
        <v>29</v>
      </c>
      <c r="Y8" s="14" t="s">
        <v>25</v>
      </c>
      <c r="Z8" s="14" t="s">
        <v>41</v>
      </c>
      <c r="AA8" s="14" t="s">
        <v>41</v>
      </c>
      <c r="AB8" s="14"/>
    </row>
    <row r="9" spans="1:35" ht="12.75" customHeight="1" thickBot="1" x14ac:dyDescent="0.25">
      <c r="D9" s="61" t="s">
        <v>21</v>
      </c>
      <c r="E9" s="61"/>
      <c r="F9" s="61"/>
      <c r="G9" s="61"/>
      <c r="H9" s="61"/>
      <c r="I9" s="61"/>
      <c r="J9" s="61"/>
      <c r="K9" s="15"/>
      <c r="L9" s="15"/>
      <c r="M9" s="15" t="s">
        <v>44</v>
      </c>
      <c r="N9" s="15"/>
      <c r="O9" s="15"/>
      <c r="P9" s="15"/>
      <c r="Q9" s="15"/>
      <c r="R9" s="15"/>
      <c r="S9" s="15" t="s">
        <v>47</v>
      </c>
      <c r="T9" s="15"/>
      <c r="U9" s="15"/>
      <c r="V9" s="15"/>
      <c r="W9" s="15"/>
      <c r="X9" s="15"/>
      <c r="Y9" s="15"/>
      <c r="Z9" s="15" t="s">
        <v>42</v>
      </c>
      <c r="AA9" s="15" t="s">
        <v>43</v>
      </c>
      <c r="AB9" s="15"/>
    </row>
    <row r="10" spans="1:35" ht="12.75" customHeight="1" x14ac:dyDescent="0.2">
      <c r="B10" s="71" t="s">
        <v>5</v>
      </c>
      <c r="D10" s="74" t="s">
        <v>0</v>
      </c>
      <c r="E10" s="74" t="s">
        <v>14</v>
      </c>
      <c r="F10" s="62" t="s">
        <v>1</v>
      </c>
      <c r="G10" s="77"/>
      <c r="H10" s="77"/>
      <c r="I10" s="80" t="s">
        <v>15</v>
      </c>
      <c r="J10" s="62" t="s">
        <v>16</v>
      </c>
      <c r="K10" s="16" t="str">
        <f t="shared" ref="K10:U10" si="0">IF(OR(TRIM(K8)=0,TRIM(K8)=""),"",IF(IFERROR(TRIM(INDEX(QryItemNamed,MATCH(TRIM(K8),ITEM,0),2)),"")="Y","SPECIAL",LEFT(IFERROR(TRIM(INDEX(ITEM,MATCH(TRIM(K8),ITEM,0))),""),3)))</f>
        <v>625</v>
      </c>
      <c r="L10" s="17" t="str">
        <f t="shared" si="0"/>
        <v>625</v>
      </c>
      <c r="M10" s="17" t="str">
        <f t="shared" si="0"/>
        <v>625</v>
      </c>
      <c r="N10" s="17" t="str">
        <f t="shared" ref="N10" si="1">IF(OR(TRIM(N8)=0,TRIM(N8)=""),"",IF(IFERROR(TRIM(INDEX(QryItemNamed,MATCH(TRIM(N8),ITEM,0),2)),"")="Y","SPECIAL",LEFT(IFERROR(TRIM(INDEX(ITEM,MATCH(TRIM(N8),ITEM,0))),""),3)))</f>
        <v>625</v>
      </c>
      <c r="O10" s="17" t="str">
        <f t="shared" si="0"/>
        <v>625</v>
      </c>
      <c r="P10" s="17" t="str">
        <f t="shared" si="0"/>
        <v>625</v>
      </c>
      <c r="Q10" s="17" t="str">
        <f t="shared" si="0"/>
        <v>625</v>
      </c>
      <c r="R10" s="17" t="str">
        <f t="shared" si="0"/>
        <v>625</v>
      </c>
      <c r="S10" s="17" t="str">
        <f t="shared" si="0"/>
        <v>625</v>
      </c>
      <c r="T10" s="17" t="str">
        <f t="shared" si="0"/>
        <v>625</v>
      </c>
      <c r="U10" s="17" t="str">
        <f t="shared" si="0"/>
        <v>625</v>
      </c>
      <c r="V10" s="17" t="str">
        <f t="shared" ref="V10" si="2">IF(OR(TRIM(V8)=0,TRIM(V8)=""),"",IF(IFERROR(TRIM(INDEX(QryItemNamed,MATCH(TRIM(V8),ITEM,0),2)),"")="Y","SPECIAL",LEFT(IFERROR(TRIM(INDEX(ITEM,MATCH(TRIM(V8),ITEM,0))),""),3)))</f>
        <v>625</v>
      </c>
      <c r="W10" s="17" t="str">
        <f t="shared" ref="W10:AA10" si="3">IF(OR(TRIM(W8)=0,TRIM(W8)=""),"",IF(IFERROR(TRIM(INDEX(QryItemNamed,MATCH(TRIM(W8),ITEM,0),2)),"")="Y","SPECIAL",LEFT(IFERROR(TRIM(INDEX(ITEM,MATCH(TRIM(W8),ITEM,0))),""),3)))</f>
        <v>625</v>
      </c>
      <c r="X10" s="17" t="str">
        <f t="shared" si="3"/>
        <v>625</v>
      </c>
      <c r="Y10" s="17" t="str">
        <f t="shared" ref="Y10:Z10" si="4">IF(OR(TRIM(Y8)=0,TRIM(Y8)=""),"",IF(IFERROR(TRIM(INDEX(QryItemNamed,MATCH(TRIM(Y8),ITEM,0),2)),"")="Y","SPECIAL",LEFT(IFERROR(TRIM(INDEX(ITEM,MATCH(TRIM(Y8),ITEM,0))),""),3)))</f>
        <v>625</v>
      </c>
      <c r="Z10" s="17" t="str">
        <f t="shared" si="4"/>
        <v>625</v>
      </c>
      <c r="AA10" s="17" t="str">
        <f t="shared" si="3"/>
        <v>625</v>
      </c>
      <c r="AB10" s="17" t="str">
        <f t="shared" ref="AB10" si="5">IF(OR(TRIM(AB8)=0,TRIM(AB8)=""),"",IF(IFERROR(TRIM(INDEX(QryItemNamed,MATCH(TRIM(AB8),ITEM,0),2)),"")="Y","SPECIAL",LEFT(IFERROR(TRIM(INDEX(ITEM,MATCH(TRIM(AB8),ITEM,0))),""),3)))</f>
        <v/>
      </c>
    </row>
    <row r="11" spans="1:35" ht="12.75" customHeight="1" x14ac:dyDescent="0.2">
      <c r="B11" s="72"/>
      <c r="D11" s="75"/>
      <c r="E11" s="75"/>
      <c r="F11" s="63"/>
      <c r="G11" s="78"/>
      <c r="H11" s="78"/>
      <c r="I11" s="81"/>
      <c r="J11" s="63"/>
      <c r="K11" s="83" t="str">
        <f t="shared" ref="K11:U11" si="6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68" t="str">
        <f t="shared" si="6"/>
        <v>CONNECTION, UNFUSED PERMANENT</v>
      </c>
      <c r="M11" s="56" t="str">
        <f t="shared" si="6"/>
        <v>LIGHT POLE, CONVENTIONAL, AT22B35</v>
      </c>
      <c r="N11" s="53" t="str">
        <f t="shared" ref="N11" si="7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LIGHT POLE FOUNDATION, 24" X 8' DEEP</v>
      </c>
      <c r="O11" s="53" t="str">
        <f t="shared" si="6"/>
        <v>NO. 4 AWG 2400 VOLT DISTRIBUTION CABLE</v>
      </c>
      <c r="P11" s="56" t="str">
        <f t="shared" si="6"/>
        <v>NO. 10 AWG POLE AND BRACKET CABLE</v>
      </c>
      <c r="Q11" s="53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1-1/2" DUCT CABLE WITH THREE NO. 4 AWG 2400 VOLT CABLES</v>
      </c>
      <c r="R11" s="53" t="str">
        <f t="shared" si="6"/>
        <v>CONDUIT, 3", 725.051</v>
      </c>
      <c r="S11" s="53" t="str">
        <f t="shared" si="6"/>
        <v>LUMINAIRE, CONVENTIONAL, SOLID STATE (LED), AS PER PLAN, 17,500-18,200 LUMENS</v>
      </c>
      <c r="T11" s="53" t="str">
        <f t="shared" si="6"/>
        <v>TRENCH, 24" DEEP</v>
      </c>
      <c r="U11" s="56" t="str">
        <f t="shared" si="6"/>
        <v>PULL BOX, 725.08, 18"</v>
      </c>
      <c r="V11" s="56" t="str">
        <f t="shared" ref="V11" si="8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PULL BOX, 725.08, 24"</v>
      </c>
      <c r="W11" s="53" t="str">
        <f t="shared" ref="W11:AA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GROUND ROD</v>
      </c>
      <c r="X11" s="53" t="str">
        <f t="shared" si="9"/>
        <v>POWER SERVICE, AS PER PLAN</v>
      </c>
      <c r="Y11" s="53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UNDERGROUND WARNING/MARKING TAPE</v>
      </c>
      <c r="Z11" s="53" t="str">
        <f t="shared" ref="Z11" si="10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ARC FLASH CALCULATIONS AND LABEL, DISCONNECT SWITCH</v>
      </c>
      <c r="AA11" s="53" t="str">
        <f t="shared" si="9"/>
        <v>ARC FLASH CALCULATIONS AND LABEL, ENCLOSURE</v>
      </c>
      <c r="AB11" s="53" t="str">
        <f t="shared" ref="AB11" si="11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</row>
    <row r="12" spans="1:35" ht="12.75" customHeight="1" x14ac:dyDescent="0.2">
      <c r="B12" s="72"/>
      <c r="D12" s="75"/>
      <c r="E12" s="75"/>
      <c r="F12" s="63"/>
      <c r="G12" s="78"/>
      <c r="H12" s="78"/>
      <c r="I12" s="81"/>
      <c r="J12" s="63"/>
      <c r="K12" s="83"/>
      <c r="L12" s="69"/>
      <c r="M12" s="56"/>
      <c r="N12" s="54"/>
      <c r="O12" s="54"/>
      <c r="P12" s="56"/>
      <c r="Q12" s="54"/>
      <c r="R12" s="54"/>
      <c r="S12" s="54"/>
      <c r="T12" s="54"/>
      <c r="U12" s="56"/>
      <c r="V12" s="56"/>
      <c r="W12" s="54"/>
      <c r="X12" s="54"/>
      <c r="Y12" s="54"/>
      <c r="Z12" s="54"/>
      <c r="AA12" s="54"/>
      <c r="AB12" s="54"/>
    </row>
    <row r="13" spans="1:35" ht="12.75" customHeight="1" x14ac:dyDescent="0.2">
      <c r="B13" s="72"/>
      <c r="D13" s="75"/>
      <c r="E13" s="75"/>
      <c r="F13" s="63"/>
      <c r="G13" s="78"/>
      <c r="H13" s="78"/>
      <c r="I13" s="81"/>
      <c r="J13" s="63"/>
      <c r="K13" s="83"/>
      <c r="L13" s="69"/>
      <c r="M13" s="56"/>
      <c r="N13" s="54"/>
      <c r="O13" s="54"/>
      <c r="P13" s="56"/>
      <c r="Q13" s="54"/>
      <c r="R13" s="54"/>
      <c r="S13" s="54"/>
      <c r="T13" s="54"/>
      <c r="U13" s="56"/>
      <c r="V13" s="56"/>
      <c r="W13" s="54"/>
      <c r="X13" s="54"/>
      <c r="Y13" s="54"/>
      <c r="Z13" s="54"/>
      <c r="AA13" s="54"/>
      <c r="AB13" s="54"/>
    </row>
    <row r="14" spans="1:35" ht="12.75" customHeight="1" x14ac:dyDescent="0.2">
      <c r="B14" s="72"/>
      <c r="D14" s="75"/>
      <c r="E14" s="75"/>
      <c r="F14" s="63"/>
      <c r="G14" s="78"/>
      <c r="H14" s="78"/>
      <c r="I14" s="81"/>
      <c r="J14" s="63"/>
      <c r="K14" s="83"/>
      <c r="L14" s="69"/>
      <c r="M14" s="56"/>
      <c r="N14" s="54"/>
      <c r="O14" s="54"/>
      <c r="P14" s="56"/>
      <c r="Q14" s="54"/>
      <c r="R14" s="54"/>
      <c r="S14" s="54"/>
      <c r="T14" s="54"/>
      <c r="U14" s="56"/>
      <c r="V14" s="56"/>
      <c r="W14" s="54"/>
      <c r="X14" s="54"/>
      <c r="Y14" s="54"/>
      <c r="Z14" s="54"/>
      <c r="AA14" s="54"/>
      <c r="AB14" s="54"/>
    </row>
    <row r="15" spans="1:35" ht="12.75" customHeight="1" x14ac:dyDescent="0.2">
      <c r="B15" s="72"/>
      <c r="D15" s="75"/>
      <c r="E15" s="75"/>
      <c r="F15" s="63"/>
      <c r="G15" s="78"/>
      <c r="H15" s="78"/>
      <c r="I15" s="81"/>
      <c r="J15" s="63"/>
      <c r="K15" s="83"/>
      <c r="L15" s="69"/>
      <c r="M15" s="56"/>
      <c r="N15" s="54"/>
      <c r="O15" s="54"/>
      <c r="P15" s="56"/>
      <c r="Q15" s="54"/>
      <c r="R15" s="54"/>
      <c r="S15" s="54"/>
      <c r="T15" s="54"/>
      <c r="U15" s="56"/>
      <c r="V15" s="56"/>
      <c r="W15" s="54"/>
      <c r="X15" s="54"/>
      <c r="Y15" s="54"/>
      <c r="Z15" s="54"/>
      <c r="AA15" s="54"/>
      <c r="AB15" s="54"/>
    </row>
    <row r="16" spans="1:35" ht="12.75" customHeight="1" x14ac:dyDescent="0.2">
      <c r="B16" s="72"/>
      <c r="D16" s="75"/>
      <c r="E16" s="75"/>
      <c r="F16" s="63"/>
      <c r="G16" s="78"/>
      <c r="H16" s="78"/>
      <c r="I16" s="81"/>
      <c r="J16" s="63"/>
      <c r="K16" s="83"/>
      <c r="L16" s="69"/>
      <c r="M16" s="56"/>
      <c r="N16" s="54"/>
      <c r="O16" s="54"/>
      <c r="P16" s="56"/>
      <c r="Q16" s="54"/>
      <c r="R16" s="54"/>
      <c r="S16" s="54"/>
      <c r="T16" s="54"/>
      <c r="U16" s="56"/>
      <c r="V16" s="56"/>
      <c r="W16" s="54"/>
      <c r="X16" s="54"/>
      <c r="Y16" s="54"/>
      <c r="Z16" s="54"/>
      <c r="AA16" s="54"/>
      <c r="AB16" s="54"/>
    </row>
    <row r="17" spans="2:28" ht="12.75" customHeight="1" x14ac:dyDescent="0.2">
      <c r="B17" s="72"/>
      <c r="D17" s="75"/>
      <c r="E17" s="75"/>
      <c r="F17" s="63"/>
      <c r="G17" s="78"/>
      <c r="H17" s="78"/>
      <c r="I17" s="81"/>
      <c r="J17" s="63"/>
      <c r="K17" s="83"/>
      <c r="L17" s="69"/>
      <c r="M17" s="56"/>
      <c r="N17" s="54"/>
      <c r="O17" s="54"/>
      <c r="P17" s="56"/>
      <c r="Q17" s="54"/>
      <c r="R17" s="54"/>
      <c r="S17" s="54"/>
      <c r="T17" s="54"/>
      <c r="U17" s="56"/>
      <c r="V17" s="56"/>
      <c r="W17" s="54"/>
      <c r="X17" s="54"/>
      <c r="Y17" s="54"/>
      <c r="Z17" s="54"/>
      <c r="AA17" s="54"/>
      <c r="AB17" s="54"/>
    </row>
    <row r="18" spans="2:28" ht="12.75" customHeight="1" x14ac:dyDescent="0.2">
      <c r="B18" s="72"/>
      <c r="D18" s="75"/>
      <c r="E18" s="75"/>
      <c r="F18" s="63"/>
      <c r="G18" s="78"/>
      <c r="H18" s="78"/>
      <c r="I18" s="81"/>
      <c r="J18" s="63"/>
      <c r="K18" s="83"/>
      <c r="L18" s="69"/>
      <c r="M18" s="56"/>
      <c r="N18" s="54"/>
      <c r="O18" s="54"/>
      <c r="P18" s="56"/>
      <c r="Q18" s="54"/>
      <c r="R18" s="54"/>
      <c r="S18" s="54"/>
      <c r="T18" s="54"/>
      <c r="U18" s="56"/>
      <c r="V18" s="56"/>
      <c r="W18" s="54"/>
      <c r="X18" s="54"/>
      <c r="Y18" s="54"/>
      <c r="Z18" s="54"/>
      <c r="AA18" s="54"/>
      <c r="AB18" s="54"/>
    </row>
    <row r="19" spans="2:28" ht="12.75" customHeight="1" x14ac:dyDescent="0.2">
      <c r="B19" s="72"/>
      <c r="D19" s="75"/>
      <c r="E19" s="75"/>
      <c r="F19" s="63"/>
      <c r="G19" s="78"/>
      <c r="H19" s="78"/>
      <c r="I19" s="81"/>
      <c r="J19" s="63"/>
      <c r="K19" s="83"/>
      <c r="L19" s="69"/>
      <c r="M19" s="56"/>
      <c r="N19" s="54"/>
      <c r="O19" s="54"/>
      <c r="P19" s="56"/>
      <c r="Q19" s="54"/>
      <c r="R19" s="54"/>
      <c r="S19" s="54"/>
      <c r="T19" s="54"/>
      <c r="U19" s="56"/>
      <c r="V19" s="56"/>
      <c r="W19" s="54"/>
      <c r="X19" s="54"/>
      <c r="Y19" s="54"/>
      <c r="Z19" s="54"/>
      <c r="AA19" s="54"/>
      <c r="AB19" s="54"/>
    </row>
    <row r="20" spans="2:28" ht="12.75" customHeight="1" x14ac:dyDescent="0.2">
      <c r="B20" s="72"/>
      <c r="D20" s="75"/>
      <c r="E20" s="75"/>
      <c r="F20" s="63"/>
      <c r="G20" s="78"/>
      <c r="H20" s="78"/>
      <c r="I20" s="81"/>
      <c r="J20" s="63"/>
      <c r="K20" s="83"/>
      <c r="L20" s="69"/>
      <c r="M20" s="56"/>
      <c r="N20" s="54"/>
      <c r="O20" s="54"/>
      <c r="P20" s="56"/>
      <c r="Q20" s="54"/>
      <c r="R20" s="54"/>
      <c r="S20" s="54"/>
      <c r="T20" s="54"/>
      <c r="U20" s="56"/>
      <c r="V20" s="56"/>
      <c r="W20" s="54"/>
      <c r="X20" s="54"/>
      <c r="Y20" s="54"/>
      <c r="Z20" s="54"/>
      <c r="AA20" s="54"/>
      <c r="AB20" s="54"/>
    </row>
    <row r="21" spans="2:28" ht="12.75" customHeight="1" x14ac:dyDescent="0.2">
      <c r="B21" s="72"/>
      <c r="D21" s="75"/>
      <c r="E21" s="75"/>
      <c r="F21" s="63"/>
      <c r="G21" s="78"/>
      <c r="H21" s="78"/>
      <c r="I21" s="81"/>
      <c r="J21" s="63"/>
      <c r="K21" s="83"/>
      <c r="L21" s="69"/>
      <c r="M21" s="56"/>
      <c r="N21" s="54"/>
      <c r="O21" s="54"/>
      <c r="P21" s="56"/>
      <c r="Q21" s="54"/>
      <c r="R21" s="54"/>
      <c r="S21" s="54"/>
      <c r="T21" s="54"/>
      <c r="U21" s="56"/>
      <c r="V21" s="56"/>
      <c r="W21" s="54"/>
      <c r="X21" s="54"/>
      <c r="Y21" s="54"/>
      <c r="Z21" s="54"/>
      <c r="AA21" s="54"/>
      <c r="AB21" s="54"/>
    </row>
    <row r="22" spans="2:28" ht="12.75" customHeight="1" x14ac:dyDescent="0.2">
      <c r="B22" s="72"/>
      <c r="D22" s="75"/>
      <c r="E22" s="75"/>
      <c r="F22" s="63"/>
      <c r="G22" s="78"/>
      <c r="H22" s="78"/>
      <c r="I22" s="81"/>
      <c r="J22" s="63"/>
      <c r="K22" s="83"/>
      <c r="L22" s="70"/>
      <c r="M22" s="56"/>
      <c r="N22" s="55"/>
      <c r="O22" s="55"/>
      <c r="P22" s="56"/>
      <c r="Q22" s="55"/>
      <c r="R22" s="55"/>
      <c r="S22" s="55"/>
      <c r="T22" s="55"/>
      <c r="U22" s="56"/>
      <c r="V22" s="56"/>
      <c r="W22" s="55"/>
      <c r="X22" s="55"/>
      <c r="Y22" s="55"/>
      <c r="Z22" s="55"/>
      <c r="AA22" s="55"/>
      <c r="AB22" s="55"/>
    </row>
    <row r="23" spans="2:28" ht="12.75" customHeight="1" thickBot="1" x14ac:dyDescent="0.25">
      <c r="B23" s="73"/>
      <c r="D23" s="76"/>
      <c r="E23" s="76"/>
      <c r="F23" s="64"/>
      <c r="G23" s="79"/>
      <c r="H23" s="79"/>
      <c r="I23" s="82"/>
      <c r="J23" s="64"/>
      <c r="K23" s="18" t="str">
        <f t="shared" ref="K23:U23" si="12">IF(OR(TRIM(K8)=0,TRIM(K8)=""),"",IF(IFERROR(TRIM(INDEX(QryItemNamed,MATCH(TRIM(K8),ITEM,0),3)),"")="LS","",IFERROR(TRIM(INDEX(QryItemNamed,MATCH(TRIM(K8),ITEM,0),3)),"")))</f>
        <v>EACH</v>
      </c>
      <c r="L23" s="19" t="str">
        <f t="shared" si="12"/>
        <v>EACH</v>
      </c>
      <c r="M23" s="19" t="str">
        <f t="shared" si="12"/>
        <v>EACH</v>
      </c>
      <c r="N23" s="19" t="str">
        <f t="shared" ref="N23" si="13">IF(OR(TRIM(N8)=0,TRIM(N8)=""),"",IF(IFERROR(TRIM(INDEX(QryItemNamed,MATCH(TRIM(N8),ITEM,0),3)),"")="LS","",IFERROR(TRIM(INDEX(QryItemNamed,MATCH(TRIM(N8),ITEM,0),3)),"")))</f>
        <v>EACH</v>
      </c>
      <c r="O23" s="19" t="str">
        <f t="shared" si="12"/>
        <v>FT</v>
      </c>
      <c r="P23" s="19" t="str">
        <f t="shared" si="12"/>
        <v>FT</v>
      </c>
      <c r="Q23" s="19" t="str">
        <f t="shared" si="12"/>
        <v>FT</v>
      </c>
      <c r="R23" s="19" t="str">
        <f t="shared" si="12"/>
        <v>FT</v>
      </c>
      <c r="S23" s="19" t="str">
        <f t="shared" si="12"/>
        <v>EACH</v>
      </c>
      <c r="T23" s="19" t="str">
        <f t="shared" si="12"/>
        <v>FT</v>
      </c>
      <c r="U23" s="19" t="str">
        <f t="shared" si="12"/>
        <v>EACH</v>
      </c>
      <c r="V23" s="19" t="str">
        <f t="shared" ref="V23" si="14">IF(OR(TRIM(V8)=0,TRIM(V8)=""),"",IF(IFERROR(TRIM(INDEX(QryItemNamed,MATCH(TRIM(V8),ITEM,0),3)),"")="LS","",IFERROR(TRIM(INDEX(QryItemNamed,MATCH(TRIM(V8),ITEM,0),3)),"")))</f>
        <v>EACH</v>
      </c>
      <c r="W23" s="19" t="str">
        <f t="shared" ref="W23:AA23" si="15">IF(OR(TRIM(W8)=0,TRIM(W8)=""),"",IF(IFERROR(TRIM(INDEX(QryItemNamed,MATCH(TRIM(W8),ITEM,0),3)),"")="LS","",IFERROR(TRIM(INDEX(QryItemNamed,MATCH(TRIM(W8),ITEM,0),3)),"")))</f>
        <v>EACH</v>
      </c>
      <c r="X23" s="19" t="str">
        <f t="shared" si="15"/>
        <v>EACH</v>
      </c>
      <c r="Y23" s="19" t="str">
        <f t="shared" ref="Y23:Z23" si="16">IF(OR(TRIM(Y8)=0,TRIM(Y8)=""),"",IF(IFERROR(TRIM(INDEX(QryItemNamed,MATCH(TRIM(Y8),ITEM,0),3)),"")="LS","",IFERROR(TRIM(INDEX(QryItemNamed,MATCH(TRIM(Y8),ITEM,0),3)),"")))</f>
        <v>FT</v>
      </c>
      <c r="Z23" s="19" t="str">
        <f t="shared" si="16"/>
        <v>EACH</v>
      </c>
      <c r="AA23" s="19" t="str">
        <f t="shared" si="15"/>
        <v>EACH</v>
      </c>
      <c r="AB23" s="19" t="str">
        <f t="shared" ref="AB23" si="17">IF(OR(TRIM(AB8)=0,TRIM(AB8)=""),"",IF(IFERROR(TRIM(INDEX(QryItemNamed,MATCH(TRIM(AB8),ITEM,0),3)),"")="LS","",IFERROR(TRIM(INDEX(QryItemNamed,MATCH(TRIM(AB8),ITEM,0),3)),"")))</f>
        <v/>
      </c>
    </row>
    <row r="24" spans="2:28" ht="12.75" customHeight="1" x14ac:dyDescent="0.2">
      <c r="B24" s="20">
        <v>1</v>
      </c>
      <c r="D24" s="21">
        <v>118</v>
      </c>
      <c r="E24" s="22" t="s">
        <v>48</v>
      </c>
      <c r="F24" s="22"/>
      <c r="G24" s="21"/>
      <c r="H24" s="22">
        <v>55274</v>
      </c>
      <c r="I24" s="22" t="s">
        <v>36</v>
      </c>
      <c r="J24" s="22" t="s">
        <v>49</v>
      </c>
      <c r="K24" s="46">
        <v>2</v>
      </c>
      <c r="L24" s="47"/>
      <c r="M24" s="29">
        <v>1</v>
      </c>
      <c r="N24" s="29">
        <v>1</v>
      </c>
      <c r="O24" s="29"/>
      <c r="P24" s="29">
        <f>3*(5+35+22)</f>
        <v>186</v>
      </c>
      <c r="Q24" s="29"/>
      <c r="R24" s="29"/>
      <c r="S24" s="29">
        <v>1</v>
      </c>
      <c r="T24" s="29"/>
      <c r="U24" s="29"/>
      <c r="V24" s="29"/>
      <c r="W24" s="29">
        <v>1</v>
      </c>
      <c r="X24" s="29"/>
      <c r="Y24" s="29"/>
      <c r="Z24" s="29"/>
      <c r="AA24" s="29"/>
      <c r="AB24" s="29"/>
    </row>
    <row r="25" spans="2:28" ht="12.75" customHeight="1" x14ac:dyDescent="0.2">
      <c r="B25" s="27">
        <v>1</v>
      </c>
      <c r="D25" s="21">
        <f>$D$24</f>
        <v>118</v>
      </c>
      <c r="E25" s="22" t="s">
        <v>48</v>
      </c>
      <c r="F25" s="22">
        <v>55274</v>
      </c>
      <c r="G25" s="21" t="s">
        <v>35</v>
      </c>
      <c r="H25" s="22">
        <v>55600</v>
      </c>
      <c r="I25" s="22" t="s">
        <v>36</v>
      </c>
      <c r="J25" s="23" t="s">
        <v>50</v>
      </c>
      <c r="K25" s="46"/>
      <c r="L25" s="47"/>
      <c r="M25" s="29"/>
      <c r="N25" s="29"/>
      <c r="O25" s="29"/>
      <c r="P25" s="29"/>
      <c r="Q25" s="29">
        <f>345+10</f>
        <v>355</v>
      </c>
      <c r="R25" s="29"/>
      <c r="S25" s="29"/>
      <c r="T25" s="29">
        <v>345</v>
      </c>
      <c r="U25" s="29"/>
      <c r="V25" s="29"/>
      <c r="W25" s="29"/>
      <c r="X25" s="29"/>
      <c r="Y25" s="29">
        <f>T25</f>
        <v>345</v>
      </c>
      <c r="Z25" s="29"/>
      <c r="AA25" s="29"/>
      <c r="AB25" s="29"/>
    </row>
    <row r="26" spans="2:28" ht="12.75" customHeight="1" x14ac:dyDescent="0.2">
      <c r="B26" s="27">
        <v>1</v>
      </c>
      <c r="D26" s="21">
        <f>$D$24</f>
        <v>118</v>
      </c>
      <c r="E26" s="22" t="s">
        <v>48</v>
      </c>
      <c r="F26" s="22"/>
      <c r="G26" s="21"/>
      <c r="H26" s="22">
        <v>55600</v>
      </c>
      <c r="I26" s="22" t="s">
        <v>36</v>
      </c>
      <c r="J26" s="23" t="s">
        <v>51</v>
      </c>
      <c r="K26" s="46">
        <v>2</v>
      </c>
      <c r="L26" s="47"/>
      <c r="M26" s="29">
        <v>1</v>
      </c>
      <c r="N26" s="29">
        <v>1</v>
      </c>
      <c r="O26" s="29"/>
      <c r="P26" s="29">
        <f>3*(5+35+22)</f>
        <v>186</v>
      </c>
      <c r="Q26" s="29"/>
      <c r="R26" s="29"/>
      <c r="S26" s="29">
        <v>1</v>
      </c>
      <c r="T26" s="29"/>
      <c r="U26" s="29"/>
      <c r="V26" s="29"/>
      <c r="W26" s="29">
        <v>1</v>
      </c>
      <c r="X26" s="29"/>
      <c r="Y26" s="29"/>
      <c r="Z26" s="29"/>
      <c r="AA26" s="29"/>
      <c r="AB26" s="29"/>
    </row>
    <row r="27" spans="2:28" ht="12.75" customHeight="1" x14ac:dyDescent="0.2">
      <c r="B27" s="27">
        <v>1</v>
      </c>
      <c r="D27" s="21">
        <f>$D$24</f>
        <v>118</v>
      </c>
      <c r="E27" s="22" t="s">
        <v>48</v>
      </c>
      <c r="F27" s="22">
        <v>55600</v>
      </c>
      <c r="G27" s="21" t="s">
        <v>35</v>
      </c>
      <c r="H27" s="22" t="s">
        <v>66</v>
      </c>
      <c r="I27" s="22" t="s">
        <v>36</v>
      </c>
      <c r="J27" s="23" t="s">
        <v>64</v>
      </c>
      <c r="K27" s="46"/>
      <c r="L27" s="47"/>
      <c r="M27" s="29"/>
      <c r="N27" s="29"/>
      <c r="O27" s="29"/>
      <c r="P27" s="29"/>
      <c r="Q27" s="29">
        <f>98+10</f>
        <v>108</v>
      </c>
      <c r="R27" s="29"/>
      <c r="S27" s="29"/>
      <c r="T27" s="29">
        <v>98</v>
      </c>
      <c r="U27" s="29"/>
      <c r="V27" s="29"/>
      <c r="W27" s="29"/>
      <c r="X27" s="29"/>
      <c r="Y27" s="29">
        <f>T27</f>
        <v>98</v>
      </c>
      <c r="Z27" s="29"/>
      <c r="AA27" s="29"/>
      <c r="AB27" s="29"/>
    </row>
    <row r="28" spans="2:28" ht="12.75" customHeight="1" x14ac:dyDescent="0.2">
      <c r="B28" s="27">
        <v>1</v>
      </c>
      <c r="D28" s="21">
        <f>$D$24</f>
        <v>118</v>
      </c>
      <c r="E28" s="22" t="s">
        <v>48</v>
      </c>
      <c r="F28" s="22"/>
      <c r="G28" s="21"/>
      <c r="H28" s="22" t="s">
        <v>66</v>
      </c>
      <c r="I28" s="22" t="s">
        <v>34</v>
      </c>
      <c r="J28" s="23" t="s">
        <v>52</v>
      </c>
      <c r="K28" s="46">
        <v>2</v>
      </c>
      <c r="L28" s="47"/>
      <c r="M28" s="29">
        <v>1</v>
      </c>
      <c r="N28" s="29">
        <v>1</v>
      </c>
      <c r="O28" s="29"/>
      <c r="P28" s="29">
        <f>3*(5+35+22)</f>
        <v>186</v>
      </c>
      <c r="Q28" s="29"/>
      <c r="R28" s="29"/>
      <c r="S28" s="29">
        <v>1</v>
      </c>
      <c r="T28" s="29"/>
      <c r="U28" s="29"/>
      <c r="V28" s="29"/>
      <c r="W28" s="29">
        <v>1</v>
      </c>
      <c r="X28" s="29"/>
      <c r="Y28" s="29"/>
      <c r="Z28" s="29"/>
      <c r="AA28" s="29"/>
      <c r="AB28" s="29"/>
    </row>
    <row r="29" spans="2:28" ht="12.75" customHeight="1" x14ac:dyDescent="0.2">
      <c r="B29" s="27">
        <v>1</v>
      </c>
      <c r="D29" s="21"/>
      <c r="E29" s="22"/>
      <c r="F29" s="22"/>
      <c r="G29" s="21"/>
      <c r="H29" s="22"/>
      <c r="I29" s="22"/>
      <c r="J29" s="23"/>
      <c r="K29" s="46"/>
      <c r="L29" s="47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2:28" ht="12.75" customHeight="1" x14ac:dyDescent="0.2">
      <c r="B30" s="27">
        <v>1</v>
      </c>
      <c r="D30" s="21" t="s">
        <v>91</v>
      </c>
      <c r="E30" s="22" t="s">
        <v>88</v>
      </c>
      <c r="F30" s="22" t="s">
        <v>66</v>
      </c>
      <c r="G30" s="21" t="s">
        <v>35</v>
      </c>
      <c r="H30" s="22" t="s">
        <v>67</v>
      </c>
      <c r="I30" s="22" t="s">
        <v>37</v>
      </c>
      <c r="J30" s="23" t="s">
        <v>75</v>
      </c>
      <c r="K30" s="46"/>
      <c r="L30" s="47"/>
      <c r="M30" s="29"/>
      <c r="N30" s="29"/>
      <c r="O30" s="29"/>
      <c r="P30" s="29"/>
      <c r="Q30" s="29">
        <f>75+10</f>
        <v>85</v>
      </c>
      <c r="R30" s="29"/>
      <c r="S30" s="29"/>
      <c r="T30" s="29">
        <v>75</v>
      </c>
      <c r="U30" s="29"/>
      <c r="V30" s="29"/>
      <c r="W30" s="29"/>
      <c r="X30" s="29"/>
      <c r="Y30" s="29">
        <f>T30</f>
        <v>75</v>
      </c>
      <c r="Z30" s="29"/>
      <c r="AA30" s="29"/>
      <c r="AB30" s="29"/>
    </row>
    <row r="31" spans="2:28" ht="12.75" customHeight="1" x14ac:dyDescent="0.2">
      <c r="B31" s="27">
        <v>1</v>
      </c>
      <c r="D31" s="21">
        <f>$D$24+1</f>
        <v>119</v>
      </c>
      <c r="E31" s="22" t="s">
        <v>88</v>
      </c>
      <c r="F31" s="22"/>
      <c r="G31" s="21"/>
      <c r="H31" s="22" t="s">
        <v>67</v>
      </c>
      <c r="I31" s="22" t="s">
        <v>34</v>
      </c>
      <c r="J31" s="23" t="s">
        <v>60</v>
      </c>
      <c r="K31" s="46"/>
      <c r="L31" s="47">
        <v>3</v>
      </c>
      <c r="M31" s="29"/>
      <c r="N31" s="29"/>
      <c r="O31" s="29"/>
      <c r="P31" s="29"/>
      <c r="Q31" s="29"/>
      <c r="R31" s="29"/>
      <c r="S31" s="29"/>
      <c r="T31" s="29"/>
      <c r="U31" s="29">
        <v>1</v>
      </c>
      <c r="V31" s="29"/>
      <c r="W31" s="29"/>
      <c r="X31" s="29"/>
      <c r="Y31" s="29"/>
      <c r="Z31" s="29"/>
      <c r="AA31" s="29"/>
      <c r="AB31" s="29"/>
    </row>
    <row r="32" spans="2:28" ht="12.75" customHeight="1" x14ac:dyDescent="0.2">
      <c r="B32" s="27">
        <v>1</v>
      </c>
      <c r="D32" s="21">
        <f>$D$24+1</f>
        <v>119</v>
      </c>
      <c r="E32" s="22" t="s">
        <v>88</v>
      </c>
      <c r="F32" s="22" t="s">
        <v>67</v>
      </c>
      <c r="G32" s="21" t="s">
        <v>35</v>
      </c>
      <c r="H32" s="22" t="s">
        <v>67</v>
      </c>
      <c r="I32" s="22" t="s">
        <v>36</v>
      </c>
      <c r="J32" s="23" t="s">
        <v>76</v>
      </c>
      <c r="K32" s="46"/>
      <c r="L32" s="47"/>
      <c r="M32" s="29"/>
      <c r="N32" s="29"/>
      <c r="O32" s="29">
        <f>3*(R32+10)</f>
        <v>225</v>
      </c>
      <c r="P32" s="29"/>
      <c r="Q32" s="29"/>
      <c r="R32" s="29">
        <v>65</v>
      </c>
      <c r="S32" s="29"/>
      <c r="T32" s="29">
        <v>65</v>
      </c>
      <c r="U32" s="29"/>
      <c r="V32" s="29"/>
      <c r="W32" s="29"/>
      <c r="X32" s="29"/>
      <c r="Y32" s="29">
        <f>T32</f>
        <v>65</v>
      </c>
      <c r="Z32" s="29"/>
      <c r="AA32" s="29"/>
      <c r="AB32" s="29"/>
    </row>
    <row r="33" spans="2:28" ht="12.75" customHeight="1" x14ac:dyDescent="0.2">
      <c r="B33" s="27">
        <v>1</v>
      </c>
      <c r="D33" s="21">
        <f>$D$24+1</f>
        <v>119</v>
      </c>
      <c r="E33" s="22" t="s">
        <v>88</v>
      </c>
      <c r="F33" s="22"/>
      <c r="G33" s="21"/>
      <c r="H33" s="22" t="s">
        <v>67</v>
      </c>
      <c r="I33" s="22" t="s">
        <v>36</v>
      </c>
      <c r="J33" s="23" t="s">
        <v>54</v>
      </c>
      <c r="K33" s="46"/>
      <c r="L33" s="47">
        <v>3</v>
      </c>
      <c r="M33" s="29"/>
      <c r="N33" s="29"/>
      <c r="O33" s="29"/>
      <c r="P33" s="29"/>
      <c r="Q33" s="29"/>
      <c r="R33" s="29"/>
      <c r="S33" s="29"/>
      <c r="T33" s="29"/>
      <c r="U33" s="29">
        <v>1</v>
      </c>
      <c r="V33" s="29"/>
      <c r="W33" s="29"/>
      <c r="X33" s="29"/>
      <c r="Y33" s="29"/>
      <c r="Z33" s="29"/>
      <c r="AA33" s="29"/>
      <c r="AB33" s="29"/>
    </row>
    <row r="34" spans="2:28" ht="12.75" customHeight="1" x14ac:dyDescent="0.2">
      <c r="B34" s="27">
        <v>1</v>
      </c>
      <c r="D34" s="21">
        <f>$D$24+1</f>
        <v>119</v>
      </c>
      <c r="E34" s="22" t="s">
        <v>88</v>
      </c>
      <c r="F34" s="22" t="s">
        <v>67</v>
      </c>
      <c r="G34" s="21" t="s">
        <v>35</v>
      </c>
      <c r="H34" s="22" t="s">
        <v>68</v>
      </c>
      <c r="I34" s="22" t="s">
        <v>36</v>
      </c>
      <c r="J34" s="23" t="s">
        <v>77</v>
      </c>
      <c r="K34" s="46"/>
      <c r="L34" s="47"/>
      <c r="M34" s="29"/>
      <c r="N34" s="29"/>
      <c r="O34" s="29"/>
      <c r="P34" s="29"/>
      <c r="Q34" s="29">
        <f>43+10</f>
        <v>53</v>
      </c>
      <c r="R34" s="29"/>
      <c r="S34" s="29"/>
      <c r="T34" s="29">
        <v>43</v>
      </c>
      <c r="U34" s="29"/>
      <c r="V34" s="29"/>
      <c r="W34" s="29"/>
      <c r="X34" s="29"/>
      <c r="Y34" s="29">
        <f>T34</f>
        <v>43</v>
      </c>
      <c r="Z34" s="29"/>
      <c r="AA34" s="29"/>
      <c r="AB34" s="29"/>
    </row>
    <row r="35" spans="2:28" ht="12.75" customHeight="1" x14ac:dyDescent="0.2">
      <c r="B35" s="27">
        <v>1</v>
      </c>
      <c r="D35" s="21"/>
      <c r="E35" s="22"/>
      <c r="F35" s="22"/>
      <c r="G35" s="21"/>
      <c r="H35" s="22"/>
      <c r="I35" s="22"/>
      <c r="J35" s="23"/>
      <c r="K35" s="46"/>
      <c r="L35" s="47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</row>
    <row r="36" spans="2:28" ht="12.75" customHeight="1" x14ac:dyDescent="0.2">
      <c r="B36" s="27">
        <v>1</v>
      </c>
      <c r="D36" s="21">
        <f>$D$24+1</f>
        <v>119</v>
      </c>
      <c r="E36" s="22" t="s">
        <v>88</v>
      </c>
      <c r="F36" s="22"/>
      <c r="G36" s="21"/>
      <c r="H36" s="22" t="s">
        <v>68</v>
      </c>
      <c r="I36" s="22" t="s">
        <v>36</v>
      </c>
      <c r="J36" s="23" t="s">
        <v>53</v>
      </c>
      <c r="K36" s="46">
        <v>2</v>
      </c>
      <c r="L36" s="47"/>
      <c r="M36" s="29">
        <v>1</v>
      </c>
      <c r="N36" s="29">
        <v>1</v>
      </c>
      <c r="O36" s="29"/>
      <c r="P36" s="29">
        <f>3*(5+35+22)</f>
        <v>186</v>
      </c>
      <c r="Q36" s="29"/>
      <c r="R36" s="29"/>
      <c r="S36" s="29">
        <v>1</v>
      </c>
      <c r="T36" s="29"/>
      <c r="U36" s="29"/>
      <c r="V36" s="29"/>
      <c r="W36" s="29">
        <v>1</v>
      </c>
      <c r="X36" s="29"/>
      <c r="Y36" s="29"/>
      <c r="Z36" s="29"/>
      <c r="AA36" s="29"/>
      <c r="AB36" s="29"/>
    </row>
    <row r="37" spans="2:28" ht="12.75" customHeight="1" x14ac:dyDescent="0.2">
      <c r="B37" s="27">
        <v>1</v>
      </c>
      <c r="D37" s="21">
        <f>$D$24+1</f>
        <v>119</v>
      </c>
      <c r="E37" s="22" t="s">
        <v>90</v>
      </c>
      <c r="F37" s="22" t="s">
        <v>67</v>
      </c>
      <c r="G37" s="21" t="s">
        <v>35</v>
      </c>
      <c r="H37" s="22">
        <v>55830</v>
      </c>
      <c r="I37" s="22" t="s">
        <v>36</v>
      </c>
      <c r="J37" s="23" t="s">
        <v>78</v>
      </c>
      <c r="K37" s="46"/>
      <c r="L37" s="47"/>
      <c r="M37" s="29"/>
      <c r="N37" s="29"/>
      <c r="O37" s="29"/>
      <c r="P37" s="29"/>
      <c r="Q37" s="29">
        <f>88+10</f>
        <v>98</v>
      </c>
      <c r="R37" s="29"/>
      <c r="S37" s="29"/>
      <c r="T37" s="29">
        <v>88</v>
      </c>
      <c r="U37" s="29"/>
      <c r="V37" s="29"/>
      <c r="W37" s="29"/>
      <c r="X37" s="29"/>
      <c r="Y37" s="29">
        <f>T37</f>
        <v>88</v>
      </c>
      <c r="Z37" s="29"/>
      <c r="AA37" s="29"/>
      <c r="AB37" s="29"/>
    </row>
    <row r="38" spans="2:28" ht="12.75" customHeight="1" x14ac:dyDescent="0.2">
      <c r="B38" s="27">
        <v>1</v>
      </c>
      <c r="D38" s="21">
        <f>$D$24+1</f>
        <v>119</v>
      </c>
      <c r="E38" s="22" t="s">
        <v>48</v>
      </c>
      <c r="F38" s="22"/>
      <c r="G38" s="21"/>
      <c r="H38" s="22" t="s">
        <v>69</v>
      </c>
      <c r="I38" s="22" t="s">
        <v>36</v>
      </c>
      <c r="J38" s="23" t="s">
        <v>56</v>
      </c>
      <c r="K38" s="46">
        <v>2</v>
      </c>
      <c r="L38" s="47"/>
      <c r="M38" s="29">
        <v>1</v>
      </c>
      <c r="N38" s="29">
        <v>1</v>
      </c>
      <c r="O38" s="29"/>
      <c r="P38" s="29">
        <f>3*(5+35+22)</f>
        <v>186</v>
      </c>
      <c r="Q38" s="29"/>
      <c r="R38" s="29"/>
      <c r="S38" s="29">
        <v>1</v>
      </c>
      <c r="T38" s="29"/>
      <c r="U38" s="29"/>
      <c r="V38" s="29"/>
      <c r="W38" s="29">
        <v>1</v>
      </c>
      <c r="X38" s="29"/>
      <c r="Y38" s="29"/>
      <c r="Z38" s="29"/>
      <c r="AA38" s="29"/>
      <c r="AB38" s="29"/>
    </row>
    <row r="39" spans="2:28" ht="12.75" customHeight="1" x14ac:dyDescent="0.2">
      <c r="B39" s="27">
        <v>1</v>
      </c>
      <c r="D39" s="21">
        <f>$D$24+1</f>
        <v>119</v>
      </c>
      <c r="E39" s="22" t="s">
        <v>48</v>
      </c>
      <c r="F39" s="22" t="s">
        <v>69</v>
      </c>
      <c r="G39" s="21" t="s">
        <v>35</v>
      </c>
      <c r="H39" s="22" t="s">
        <v>70</v>
      </c>
      <c r="I39" s="22" t="s">
        <v>36</v>
      </c>
      <c r="J39" s="23" t="s">
        <v>79</v>
      </c>
      <c r="K39" s="46"/>
      <c r="L39" s="47"/>
      <c r="M39" s="29"/>
      <c r="N39" s="29"/>
      <c r="O39" s="29"/>
      <c r="P39" s="29"/>
      <c r="Q39" s="29">
        <f>78+10</f>
        <v>88</v>
      </c>
      <c r="R39" s="29"/>
      <c r="S39" s="29"/>
      <c r="T39" s="29">
        <v>78</v>
      </c>
      <c r="U39" s="29"/>
      <c r="V39" s="29"/>
      <c r="W39" s="29"/>
      <c r="X39" s="29"/>
      <c r="Y39" s="29">
        <f>T39</f>
        <v>78</v>
      </c>
      <c r="Z39" s="29"/>
      <c r="AA39" s="29"/>
      <c r="AB39" s="29"/>
    </row>
    <row r="40" spans="2:28" ht="12.75" customHeight="1" x14ac:dyDescent="0.2">
      <c r="B40" s="27">
        <v>1</v>
      </c>
      <c r="D40" s="21">
        <f>$D$24+1</f>
        <v>119</v>
      </c>
      <c r="E40" s="22" t="s">
        <v>48</v>
      </c>
      <c r="F40" s="22"/>
      <c r="G40" s="21"/>
      <c r="H40" s="22" t="s">
        <v>70</v>
      </c>
      <c r="I40" s="22" t="s">
        <v>36</v>
      </c>
      <c r="J40" s="23" t="s">
        <v>55</v>
      </c>
      <c r="K40" s="46"/>
      <c r="L40" s="47">
        <v>6</v>
      </c>
      <c r="M40" s="29"/>
      <c r="N40" s="29"/>
      <c r="O40" s="29"/>
      <c r="P40" s="29"/>
      <c r="Q40" s="29"/>
      <c r="R40" s="29"/>
      <c r="S40" s="29"/>
      <c r="T40" s="29"/>
      <c r="U40" s="29"/>
      <c r="V40" s="29">
        <v>1</v>
      </c>
      <c r="W40" s="29"/>
      <c r="X40" s="29"/>
      <c r="Y40" s="29"/>
      <c r="Z40" s="29"/>
      <c r="AA40" s="29"/>
      <c r="AB40" s="29"/>
    </row>
    <row r="41" spans="2:28" ht="12.75" customHeight="1" x14ac:dyDescent="0.2">
      <c r="B41" s="27">
        <v>1</v>
      </c>
      <c r="D41" s="21"/>
      <c r="E41" s="22"/>
      <c r="F41" s="22"/>
      <c r="G41" s="21"/>
      <c r="H41" s="22"/>
      <c r="I41" s="22"/>
      <c r="J41" s="23"/>
      <c r="K41" s="46"/>
      <c r="L41" s="47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</row>
    <row r="42" spans="2:28" ht="12.75" customHeight="1" x14ac:dyDescent="0.2">
      <c r="B42" s="27">
        <v>1</v>
      </c>
      <c r="D42" s="21">
        <f>$D$24+1</f>
        <v>119</v>
      </c>
      <c r="E42" s="22" t="s">
        <v>48</v>
      </c>
      <c r="F42" s="22" t="s">
        <v>70</v>
      </c>
      <c r="G42" s="21" t="s">
        <v>35</v>
      </c>
      <c r="H42" s="22">
        <v>55906.38</v>
      </c>
      <c r="I42" s="22" t="s">
        <v>36</v>
      </c>
      <c r="J42" s="23" t="s">
        <v>82</v>
      </c>
      <c r="K42" s="46"/>
      <c r="L42" s="47"/>
      <c r="M42" s="29"/>
      <c r="N42" s="29"/>
      <c r="O42" s="29"/>
      <c r="P42" s="29"/>
      <c r="Q42" s="29">
        <f>89+10</f>
        <v>99</v>
      </c>
      <c r="R42" s="29"/>
      <c r="S42" s="29"/>
      <c r="T42" s="29">
        <v>89</v>
      </c>
      <c r="U42" s="29"/>
      <c r="V42" s="29"/>
      <c r="W42" s="29"/>
      <c r="X42" s="29"/>
      <c r="Y42" s="29">
        <f>T42</f>
        <v>89</v>
      </c>
      <c r="Z42" s="29"/>
      <c r="AA42" s="29"/>
      <c r="AB42" s="29"/>
    </row>
    <row r="43" spans="2:28" ht="12.75" customHeight="1" x14ac:dyDescent="0.2">
      <c r="B43" s="27">
        <v>1</v>
      </c>
      <c r="D43" s="21">
        <f>$D$24+1</f>
        <v>119</v>
      </c>
      <c r="E43" s="22" t="s">
        <v>48</v>
      </c>
      <c r="F43" s="22"/>
      <c r="G43" s="21"/>
      <c r="H43" s="22">
        <v>55906.38</v>
      </c>
      <c r="I43" s="22" t="s">
        <v>36</v>
      </c>
      <c r="J43" s="23" t="s">
        <v>83</v>
      </c>
      <c r="K43" s="46"/>
      <c r="L43" s="47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</row>
    <row r="44" spans="2:28" ht="12.75" customHeight="1" x14ac:dyDescent="0.2">
      <c r="B44" s="27">
        <v>1</v>
      </c>
      <c r="D44" s="21">
        <f>$D$24+1</f>
        <v>119</v>
      </c>
      <c r="E44" s="22" t="s">
        <v>48</v>
      </c>
      <c r="F44" s="22" t="s">
        <v>70</v>
      </c>
      <c r="G44" s="21" t="s">
        <v>35</v>
      </c>
      <c r="H44" s="22" t="s">
        <v>71</v>
      </c>
      <c r="I44" s="22" t="s">
        <v>36</v>
      </c>
      <c r="J44" s="23" t="s">
        <v>58</v>
      </c>
      <c r="K44" s="46"/>
      <c r="L44" s="47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</row>
    <row r="45" spans="2:28" ht="12.75" customHeight="1" x14ac:dyDescent="0.2">
      <c r="B45" s="27">
        <v>1</v>
      </c>
      <c r="D45" s="21">
        <f>$D$24+1</f>
        <v>119</v>
      </c>
      <c r="E45" s="22" t="s">
        <v>48</v>
      </c>
      <c r="F45" s="22"/>
      <c r="G45" s="21"/>
      <c r="H45" s="22" t="s">
        <v>71</v>
      </c>
      <c r="I45" s="22" t="s">
        <v>36</v>
      </c>
      <c r="J45" s="23" t="s">
        <v>38</v>
      </c>
      <c r="K45" s="46"/>
      <c r="L45" s="47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>
        <v>1</v>
      </c>
      <c r="Y45" s="29"/>
      <c r="Z45" s="29">
        <v>1</v>
      </c>
      <c r="AA45" s="29">
        <v>1</v>
      </c>
      <c r="AB45" s="29"/>
    </row>
    <row r="46" spans="2:28" ht="12.75" customHeight="1" x14ac:dyDescent="0.2">
      <c r="B46" s="27">
        <v>1</v>
      </c>
      <c r="D46" s="21">
        <f>$D$24+1</f>
        <v>119</v>
      </c>
      <c r="E46" s="22" t="s">
        <v>48</v>
      </c>
      <c r="F46" s="22" t="s">
        <v>70</v>
      </c>
      <c r="G46" s="21" t="s">
        <v>35</v>
      </c>
      <c r="H46" s="22" t="s">
        <v>70</v>
      </c>
      <c r="I46" s="22" t="s">
        <v>37</v>
      </c>
      <c r="J46" s="23" t="s">
        <v>87</v>
      </c>
      <c r="K46" s="46"/>
      <c r="L46" s="47"/>
      <c r="M46" s="29"/>
      <c r="N46" s="29"/>
      <c r="O46" s="29">
        <f>3*(R46+10)</f>
        <v>354</v>
      </c>
      <c r="P46" s="29"/>
      <c r="Q46" s="29"/>
      <c r="R46" s="29">
        <v>108</v>
      </c>
      <c r="S46" s="29"/>
      <c r="T46" s="29">
        <v>108</v>
      </c>
      <c r="U46" s="29"/>
      <c r="V46" s="29"/>
      <c r="W46" s="29"/>
      <c r="X46" s="29"/>
      <c r="Y46" s="29">
        <f>T46</f>
        <v>108</v>
      </c>
      <c r="Z46" s="29"/>
      <c r="AA46" s="29"/>
      <c r="AB46" s="29"/>
    </row>
    <row r="47" spans="2:28" ht="12.75" customHeight="1" x14ac:dyDescent="0.2">
      <c r="B47" s="27">
        <v>1</v>
      </c>
      <c r="D47" s="21"/>
      <c r="E47" s="22"/>
      <c r="F47" s="22"/>
      <c r="G47" s="21"/>
      <c r="H47" s="22"/>
      <c r="I47" s="22"/>
      <c r="J47" s="23"/>
      <c r="K47" s="46"/>
      <c r="L47" s="47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</row>
    <row r="48" spans="2:28" ht="12.75" customHeight="1" x14ac:dyDescent="0.2">
      <c r="B48" s="27">
        <v>1</v>
      </c>
      <c r="D48" s="21">
        <f>$D$24+1</f>
        <v>119</v>
      </c>
      <c r="E48" s="22" t="s">
        <v>48</v>
      </c>
      <c r="F48" s="22" t="s">
        <v>70</v>
      </c>
      <c r="G48" s="21" t="s">
        <v>35</v>
      </c>
      <c r="H48" s="22" t="s">
        <v>73</v>
      </c>
      <c r="I48" s="22" t="s">
        <v>34</v>
      </c>
      <c r="J48" s="23" t="s">
        <v>81</v>
      </c>
      <c r="K48" s="46"/>
      <c r="L48" s="47"/>
      <c r="M48" s="29"/>
      <c r="N48" s="29"/>
      <c r="O48" s="29"/>
      <c r="P48" s="29"/>
      <c r="Q48" s="29">
        <f>54+10</f>
        <v>64</v>
      </c>
      <c r="R48" s="29"/>
      <c r="S48" s="29"/>
      <c r="T48" s="29">
        <v>54</v>
      </c>
      <c r="U48" s="29"/>
      <c r="V48" s="29"/>
      <c r="W48" s="29"/>
      <c r="X48" s="29"/>
      <c r="Y48" s="29">
        <f>T48</f>
        <v>54</v>
      </c>
      <c r="Z48" s="29"/>
      <c r="AA48" s="29"/>
      <c r="AB48" s="29"/>
    </row>
    <row r="49" spans="2:28" ht="12.75" customHeight="1" x14ac:dyDescent="0.2">
      <c r="B49" s="27">
        <v>1</v>
      </c>
      <c r="D49" s="21">
        <f>$D$24+1</f>
        <v>119</v>
      </c>
      <c r="E49" s="22" t="s">
        <v>48</v>
      </c>
      <c r="F49" s="22"/>
      <c r="G49" s="21"/>
      <c r="H49" s="22" t="s">
        <v>73</v>
      </c>
      <c r="I49" s="22" t="s">
        <v>34</v>
      </c>
      <c r="J49" s="23" t="s">
        <v>62</v>
      </c>
      <c r="K49" s="46">
        <v>2</v>
      </c>
      <c r="L49" s="47"/>
      <c r="M49" s="29">
        <v>1</v>
      </c>
      <c r="N49" s="29">
        <v>1</v>
      </c>
      <c r="O49" s="29"/>
      <c r="P49" s="29">
        <f>3*(5+35+22)</f>
        <v>186</v>
      </c>
      <c r="Q49" s="29"/>
      <c r="R49" s="29"/>
      <c r="S49" s="29">
        <v>1</v>
      </c>
      <c r="T49" s="29"/>
      <c r="U49" s="29"/>
      <c r="V49" s="29"/>
      <c r="W49" s="29">
        <v>1</v>
      </c>
      <c r="X49" s="29"/>
      <c r="Y49" s="29"/>
      <c r="Z49" s="29"/>
      <c r="AA49" s="29"/>
      <c r="AB49" s="29"/>
    </row>
    <row r="50" spans="2:28" ht="12.75" customHeight="1" x14ac:dyDescent="0.2">
      <c r="B50" s="27">
        <v>1</v>
      </c>
      <c r="D50" s="21" t="s">
        <v>91</v>
      </c>
      <c r="E50" s="22" t="s">
        <v>48</v>
      </c>
      <c r="F50" s="22" t="s">
        <v>73</v>
      </c>
      <c r="G50" s="21" t="s">
        <v>35</v>
      </c>
      <c r="H50" s="22" t="s">
        <v>74</v>
      </c>
      <c r="I50" s="22" t="s">
        <v>34</v>
      </c>
      <c r="J50" s="23" t="s">
        <v>65</v>
      </c>
      <c r="K50" s="46"/>
      <c r="L50" s="47"/>
      <c r="M50" s="29"/>
      <c r="N50" s="29"/>
      <c r="O50" s="29"/>
      <c r="P50" s="29"/>
      <c r="Q50" s="29">
        <f>325+10</f>
        <v>335</v>
      </c>
      <c r="R50" s="29"/>
      <c r="S50" s="29"/>
      <c r="T50" s="29">
        <v>325</v>
      </c>
      <c r="U50" s="29"/>
      <c r="V50" s="29"/>
      <c r="W50" s="29"/>
      <c r="X50" s="29"/>
      <c r="Y50" s="29">
        <f>T50</f>
        <v>325</v>
      </c>
      <c r="Z50" s="29"/>
      <c r="AA50" s="29"/>
      <c r="AB50" s="29"/>
    </row>
    <row r="51" spans="2:28" ht="12.75" customHeight="1" x14ac:dyDescent="0.2">
      <c r="B51" s="27">
        <v>1</v>
      </c>
      <c r="D51" s="21">
        <f>$D$24</f>
        <v>118</v>
      </c>
      <c r="E51" s="22" t="s">
        <v>48</v>
      </c>
      <c r="F51" s="22"/>
      <c r="G51" s="21"/>
      <c r="H51" s="22" t="s">
        <v>74</v>
      </c>
      <c r="I51" s="22" t="s">
        <v>34</v>
      </c>
      <c r="J51" s="23" t="s">
        <v>63</v>
      </c>
      <c r="K51" s="46">
        <v>2</v>
      </c>
      <c r="L51" s="47"/>
      <c r="M51" s="29">
        <v>1</v>
      </c>
      <c r="N51" s="29">
        <v>1</v>
      </c>
      <c r="O51" s="29"/>
      <c r="P51" s="29">
        <f>3*(5+35+22)</f>
        <v>186</v>
      </c>
      <c r="Q51" s="29"/>
      <c r="R51" s="29"/>
      <c r="S51" s="29">
        <v>1</v>
      </c>
      <c r="T51" s="29"/>
      <c r="U51" s="29"/>
      <c r="V51" s="29"/>
      <c r="W51" s="29">
        <v>1</v>
      </c>
      <c r="X51" s="29"/>
      <c r="Y51" s="29"/>
      <c r="Z51" s="29"/>
      <c r="AA51" s="29"/>
      <c r="AB51" s="29"/>
    </row>
    <row r="52" spans="2:28" ht="12.75" customHeight="1" x14ac:dyDescent="0.2">
      <c r="B52" s="27">
        <v>1</v>
      </c>
      <c r="D52" s="21">
        <f>$D$24+1</f>
        <v>119</v>
      </c>
      <c r="E52" s="22" t="s">
        <v>48</v>
      </c>
      <c r="F52" s="22" t="s">
        <v>70</v>
      </c>
      <c r="G52" s="21" t="s">
        <v>35</v>
      </c>
      <c r="H52" s="22" t="s">
        <v>84</v>
      </c>
      <c r="I52" s="22" t="s">
        <v>36</v>
      </c>
      <c r="J52" s="23" t="s">
        <v>85</v>
      </c>
      <c r="K52" s="46"/>
      <c r="L52" s="47"/>
      <c r="M52" s="29"/>
      <c r="N52" s="29"/>
      <c r="O52" s="29"/>
      <c r="P52" s="29"/>
      <c r="Q52" s="29">
        <f>183+10</f>
        <v>193</v>
      </c>
      <c r="R52" s="29"/>
      <c r="S52" s="29"/>
      <c r="T52" s="29">
        <v>183</v>
      </c>
      <c r="U52" s="29"/>
      <c r="V52" s="29"/>
      <c r="W52" s="29"/>
      <c r="X52" s="29"/>
      <c r="Y52" s="29">
        <f>T52</f>
        <v>183</v>
      </c>
      <c r="Z52" s="29"/>
      <c r="AA52" s="29"/>
      <c r="AB52" s="29"/>
    </row>
    <row r="53" spans="2:28" ht="12.75" customHeight="1" x14ac:dyDescent="0.2">
      <c r="B53" s="27">
        <v>1</v>
      </c>
      <c r="D53" s="21"/>
      <c r="E53" s="22"/>
      <c r="F53" s="22"/>
      <c r="G53" s="21"/>
      <c r="H53" s="22"/>
      <c r="I53" s="22"/>
      <c r="J53" s="23"/>
      <c r="K53" s="46"/>
      <c r="L53" s="47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</row>
    <row r="54" spans="2:28" ht="12.75" customHeight="1" x14ac:dyDescent="0.2">
      <c r="B54" s="27">
        <v>1</v>
      </c>
      <c r="D54" s="21">
        <f>$D$24+1</f>
        <v>119</v>
      </c>
      <c r="E54" s="22" t="s">
        <v>48</v>
      </c>
      <c r="F54" s="22"/>
      <c r="G54" s="21"/>
      <c r="H54" s="22" t="s">
        <v>84</v>
      </c>
      <c r="I54" s="22" t="s">
        <v>36</v>
      </c>
      <c r="J54" s="23" t="s">
        <v>59</v>
      </c>
      <c r="K54" s="46">
        <v>2</v>
      </c>
      <c r="L54" s="47"/>
      <c r="M54" s="29">
        <v>1</v>
      </c>
      <c r="N54" s="29">
        <v>1</v>
      </c>
      <c r="O54" s="29"/>
      <c r="P54" s="29">
        <f>3*(5+35+22)</f>
        <v>186</v>
      </c>
      <c r="Q54" s="29"/>
      <c r="R54" s="29"/>
      <c r="S54" s="29">
        <v>1</v>
      </c>
      <c r="T54" s="29"/>
      <c r="U54" s="29"/>
      <c r="V54" s="29"/>
      <c r="W54" s="29">
        <v>1</v>
      </c>
      <c r="X54" s="29"/>
      <c r="Y54" s="29"/>
      <c r="Z54" s="29"/>
      <c r="AA54" s="29"/>
      <c r="AB54" s="29"/>
    </row>
    <row r="55" spans="2:28" ht="12.75" customHeight="1" x14ac:dyDescent="0.2">
      <c r="B55" s="27">
        <v>1</v>
      </c>
      <c r="D55" s="21">
        <f>$D$24+1</f>
        <v>119</v>
      </c>
      <c r="E55" s="22" t="s">
        <v>48</v>
      </c>
      <c r="F55" s="22" t="s">
        <v>84</v>
      </c>
      <c r="G55" s="21" t="s">
        <v>35</v>
      </c>
      <c r="H55" s="22">
        <v>56211</v>
      </c>
      <c r="I55" s="22" t="s">
        <v>36</v>
      </c>
      <c r="J55" s="23" t="s">
        <v>86</v>
      </c>
      <c r="K55" s="46"/>
      <c r="L55" s="47"/>
      <c r="M55" s="29"/>
      <c r="N55" s="29"/>
      <c r="O55" s="29"/>
      <c r="P55" s="29"/>
      <c r="Q55" s="29">
        <f>140+10</f>
        <v>150</v>
      </c>
      <c r="R55" s="29"/>
      <c r="S55" s="29"/>
      <c r="T55" s="29">
        <v>140</v>
      </c>
      <c r="U55" s="29"/>
      <c r="V55" s="29"/>
      <c r="W55" s="29"/>
      <c r="X55" s="29"/>
      <c r="Y55" s="29">
        <f>T55</f>
        <v>140</v>
      </c>
      <c r="Z55" s="29"/>
      <c r="AA55" s="29"/>
      <c r="AB55" s="29"/>
    </row>
    <row r="56" spans="2:28" ht="12.75" customHeight="1" x14ac:dyDescent="0.2">
      <c r="B56" s="27">
        <v>1</v>
      </c>
      <c r="D56" s="21">
        <f>$D$24+1</f>
        <v>119</v>
      </c>
      <c r="E56" s="22" t="s">
        <v>48</v>
      </c>
      <c r="F56" s="22"/>
      <c r="G56" s="21"/>
      <c r="H56" s="22">
        <v>56211</v>
      </c>
      <c r="I56" s="22" t="s">
        <v>36</v>
      </c>
      <c r="J56" s="23" t="s">
        <v>57</v>
      </c>
      <c r="K56" s="46">
        <v>2</v>
      </c>
      <c r="L56" s="47"/>
      <c r="M56" s="29">
        <v>1</v>
      </c>
      <c r="N56" s="29">
        <v>1</v>
      </c>
      <c r="O56" s="29"/>
      <c r="P56" s="29">
        <f>3*(5+35+22)</f>
        <v>186</v>
      </c>
      <c r="Q56" s="29"/>
      <c r="R56" s="29"/>
      <c r="S56" s="29">
        <v>1</v>
      </c>
      <c r="T56" s="29"/>
      <c r="U56" s="29"/>
      <c r="V56" s="29"/>
      <c r="W56" s="29">
        <v>1</v>
      </c>
      <c r="X56" s="29"/>
      <c r="Y56" s="29"/>
      <c r="Z56" s="29"/>
      <c r="AA56" s="29"/>
      <c r="AB56" s="29"/>
    </row>
    <row r="57" spans="2:28" ht="12.75" customHeight="1" x14ac:dyDescent="0.2">
      <c r="B57" s="27">
        <v>1</v>
      </c>
      <c r="D57" s="21">
        <f>$D$24+1</f>
        <v>119</v>
      </c>
      <c r="E57" s="22" t="s">
        <v>48</v>
      </c>
      <c r="F57" s="22"/>
      <c r="G57" s="21"/>
      <c r="H57" s="22" t="s">
        <v>72</v>
      </c>
      <c r="I57" s="22" t="s">
        <v>34</v>
      </c>
      <c r="J57" s="23" t="s">
        <v>61</v>
      </c>
      <c r="K57" s="46">
        <v>2</v>
      </c>
      <c r="L57" s="47"/>
      <c r="M57" s="29">
        <v>1</v>
      </c>
      <c r="N57" s="29">
        <v>1</v>
      </c>
      <c r="O57" s="29"/>
      <c r="P57" s="29">
        <f>3*(5+35+22)</f>
        <v>186</v>
      </c>
      <c r="Q57" s="29"/>
      <c r="R57" s="29"/>
      <c r="S57" s="29">
        <v>1</v>
      </c>
      <c r="T57" s="29"/>
      <c r="U57" s="29"/>
      <c r="V57" s="29"/>
      <c r="W57" s="29">
        <v>1</v>
      </c>
      <c r="X57" s="29"/>
      <c r="Y57" s="29"/>
      <c r="Z57" s="29"/>
      <c r="AA57" s="29"/>
      <c r="AB57" s="29"/>
    </row>
    <row r="58" spans="2:28" ht="12.75" customHeight="1" x14ac:dyDescent="0.2">
      <c r="B58" s="27">
        <v>1</v>
      </c>
      <c r="D58" s="21">
        <f>$D$24+1</f>
        <v>119</v>
      </c>
      <c r="E58" s="22" t="s">
        <v>48</v>
      </c>
      <c r="F58" s="22" t="s">
        <v>72</v>
      </c>
      <c r="G58" s="21" t="s">
        <v>35</v>
      </c>
      <c r="H58" s="22" t="s">
        <v>70</v>
      </c>
      <c r="I58" s="22" t="s">
        <v>34</v>
      </c>
      <c r="J58" s="23" t="s">
        <v>92</v>
      </c>
      <c r="K58" s="46"/>
      <c r="L58" s="47"/>
      <c r="M58" s="29"/>
      <c r="N58" s="29"/>
      <c r="O58" s="29"/>
      <c r="P58" s="29"/>
      <c r="Q58" s="29">
        <f>41+10</f>
        <v>51</v>
      </c>
      <c r="R58" s="29"/>
      <c r="S58" s="29"/>
      <c r="T58" s="29">
        <v>41</v>
      </c>
      <c r="U58" s="29"/>
      <c r="V58" s="29"/>
      <c r="W58" s="29"/>
      <c r="X58" s="29"/>
      <c r="Y58" s="29">
        <f>T58</f>
        <v>41</v>
      </c>
      <c r="Z58" s="29"/>
      <c r="AA58" s="29"/>
      <c r="AB58" s="29"/>
    </row>
    <row r="59" spans="2:28" ht="12.75" customHeight="1" x14ac:dyDescent="0.2">
      <c r="B59" s="27">
        <v>1</v>
      </c>
      <c r="D59" s="21"/>
      <c r="E59" s="22"/>
      <c r="F59" s="22"/>
      <c r="G59" s="21"/>
      <c r="H59" s="22"/>
      <c r="I59" s="22"/>
      <c r="J59" s="23"/>
      <c r="K59" s="46"/>
      <c r="L59" s="47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</row>
    <row r="60" spans="2:28" ht="12.75" customHeight="1" x14ac:dyDescent="0.2">
      <c r="B60" s="27">
        <v>1</v>
      </c>
      <c r="D60" s="21">
        <f>$D$24+1</f>
        <v>119</v>
      </c>
      <c r="E60" s="22" t="s">
        <v>48</v>
      </c>
      <c r="F60" s="22"/>
      <c r="G60" s="21"/>
      <c r="H60" s="22" t="s">
        <v>70</v>
      </c>
      <c r="I60" s="22" t="s">
        <v>34</v>
      </c>
      <c r="J60" s="23" t="s">
        <v>80</v>
      </c>
      <c r="K60" s="46"/>
      <c r="L60" s="47">
        <v>3</v>
      </c>
      <c r="M60" s="29"/>
      <c r="N60" s="29"/>
      <c r="O60" s="29"/>
      <c r="P60" s="29"/>
      <c r="Q60" s="29"/>
      <c r="R60" s="29"/>
      <c r="S60" s="29"/>
      <c r="T60" s="29"/>
      <c r="U60" s="29">
        <v>1</v>
      </c>
      <c r="V60" s="29"/>
      <c r="W60" s="29"/>
      <c r="X60" s="29"/>
      <c r="Y60" s="29"/>
      <c r="Z60" s="29"/>
      <c r="AA60" s="29"/>
      <c r="AB60" s="29"/>
    </row>
    <row r="61" spans="2:28" ht="12.75" customHeight="1" x14ac:dyDescent="0.2">
      <c r="B61" s="27">
        <v>1</v>
      </c>
      <c r="D61" s="21"/>
      <c r="E61" s="22"/>
      <c r="F61" s="22"/>
      <c r="G61" s="21"/>
      <c r="H61" s="22"/>
      <c r="I61" s="22"/>
      <c r="J61" s="23"/>
      <c r="K61" s="46"/>
      <c r="L61" s="47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</row>
    <row r="62" spans="2:28" ht="12.75" customHeight="1" x14ac:dyDescent="0.2">
      <c r="B62" s="27">
        <v>1</v>
      </c>
      <c r="D62" s="21"/>
      <c r="E62" s="22"/>
      <c r="F62" s="22"/>
      <c r="G62" s="21"/>
      <c r="H62" s="22"/>
      <c r="I62" s="22"/>
      <c r="J62" s="23"/>
      <c r="K62" s="46"/>
      <c r="L62" s="47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</row>
    <row r="63" spans="2:28" ht="12.75" customHeight="1" x14ac:dyDescent="0.2">
      <c r="B63" s="27">
        <v>1</v>
      </c>
      <c r="D63" s="21"/>
      <c r="E63" s="22"/>
      <c r="F63" s="22"/>
      <c r="G63" s="21"/>
      <c r="H63" s="22"/>
      <c r="I63" s="22"/>
      <c r="J63" s="23"/>
      <c r="K63" s="46"/>
      <c r="L63" s="47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</row>
    <row r="64" spans="2:28" ht="12.75" customHeight="1" x14ac:dyDescent="0.2">
      <c r="B64" s="27">
        <v>1</v>
      </c>
      <c r="D64" s="21"/>
      <c r="E64" s="22"/>
      <c r="F64" s="22"/>
      <c r="G64" s="21"/>
      <c r="H64" s="22"/>
      <c r="I64" s="22"/>
      <c r="J64" s="23"/>
      <c r="K64" s="46"/>
      <c r="L64" s="47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</row>
    <row r="65" spans="2:28" ht="12.75" customHeight="1" x14ac:dyDescent="0.2">
      <c r="B65" s="27">
        <v>1</v>
      </c>
      <c r="D65" s="21"/>
      <c r="E65" s="22"/>
      <c r="F65" s="22"/>
      <c r="G65" s="21"/>
      <c r="H65" s="22"/>
      <c r="I65" s="22"/>
      <c r="J65" s="23"/>
      <c r="K65" s="46"/>
      <c r="L65" s="47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</row>
    <row r="66" spans="2:28" ht="12.75" customHeight="1" x14ac:dyDescent="0.2">
      <c r="B66" s="27">
        <v>1</v>
      </c>
      <c r="D66" s="21"/>
      <c r="E66" s="22"/>
      <c r="F66" s="22"/>
      <c r="G66" s="21"/>
      <c r="H66" s="22"/>
      <c r="I66" s="22"/>
      <c r="J66" s="23"/>
      <c r="K66" s="46"/>
      <c r="L66" s="47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 spans="2:28" ht="12.75" customHeight="1" x14ac:dyDescent="0.2">
      <c r="B67" s="27">
        <v>1</v>
      </c>
      <c r="D67" s="21"/>
      <c r="E67" s="22"/>
      <c r="F67" s="22"/>
      <c r="G67" s="21"/>
      <c r="H67" s="22"/>
      <c r="I67" s="22"/>
      <c r="J67" s="23"/>
      <c r="K67" s="46"/>
      <c r="L67" s="47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 spans="2:28" ht="12.75" customHeight="1" x14ac:dyDescent="0.2">
      <c r="B68" s="27">
        <v>1</v>
      </c>
      <c r="D68" s="21"/>
      <c r="E68" s="22"/>
      <c r="F68" s="22"/>
      <c r="G68" s="21"/>
      <c r="H68" s="22"/>
      <c r="I68" s="22"/>
      <c r="J68" s="23"/>
      <c r="K68" s="46"/>
      <c r="L68" s="47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 spans="2:28" ht="12.75" customHeight="1" x14ac:dyDescent="0.2">
      <c r="B69" s="27">
        <v>1</v>
      </c>
      <c r="D69" s="21"/>
      <c r="E69" s="22"/>
      <c r="F69" s="22"/>
      <c r="G69" s="21"/>
      <c r="H69" s="22"/>
      <c r="I69" s="22"/>
      <c r="J69" s="23"/>
      <c r="K69" s="46"/>
      <c r="L69" s="47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 spans="2:28" ht="12.75" customHeight="1" x14ac:dyDescent="0.2">
      <c r="B70" s="27">
        <v>1</v>
      </c>
      <c r="D70" s="21"/>
      <c r="E70" s="22"/>
      <c r="F70" s="22"/>
      <c r="G70" s="21"/>
      <c r="H70" s="22"/>
      <c r="I70" s="22"/>
      <c r="J70" s="23"/>
      <c r="K70" s="46"/>
      <c r="L70" s="47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 spans="2:28" ht="12.75" customHeight="1" x14ac:dyDescent="0.2">
      <c r="B71" s="27">
        <v>1</v>
      </c>
      <c r="D71" s="21"/>
      <c r="E71" s="22"/>
      <c r="F71" s="22"/>
      <c r="G71" s="21"/>
      <c r="H71" s="22"/>
      <c r="I71" s="22"/>
      <c r="J71" s="23"/>
      <c r="K71" s="46"/>
      <c r="L71" s="47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</row>
    <row r="72" spans="2:28" ht="12.75" customHeight="1" x14ac:dyDescent="0.2">
      <c r="B72" s="27">
        <v>1</v>
      </c>
      <c r="D72" s="21"/>
      <c r="E72" s="22"/>
      <c r="F72" s="22"/>
      <c r="G72" s="21"/>
      <c r="H72" s="22"/>
      <c r="I72" s="22"/>
      <c r="J72" s="23"/>
      <c r="K72" s="46"/>
      <c r="L72" s="47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</row>
    <row r="73" spans="2:28" ht="12.75" customHeight="1" x14ac:dyDescent="0.2">
      <c r="B73" s="27">
        <v>1</v>
      </c>
      <c r="D73" s="21"/>
      <c r="E73" s="22"/>
      <c r="F73" s="22"/>
      <c r="G73" s="21"/>
      <c r="H73" s="22"/>
      <c r="I73" s="22"/>
      <c r="J73" s="23"/>
      <c r="K73" s="46"/>
      <c r="L73" s="47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</row>
    <row r="74" spans="2:28" ht="12.75" customHeight="1" x14ac:dyDescent="0.2">
      <c r="B74" s="27">
        <v>1</v>
      </c>
      <c r="D74" s="21"/>
      <c r="E74" s="22"/>
      <c r="F74" s="22"/>
      <c r="G74" s="21"/>
      <c r="H74" s="22"/>
      <c r="I74" s="22"/>
      <c r="J74" s="23"/>
      <c r="K74" s="46"/>
      <c r="L74" s="47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 spans="2:28" ht="12.75" customHeight="1" x14ac:dyDescent="0.2">
      <c r="B75" s="27">
        <v>1</v>
      </c>
      <c r="D75" s="21"/>
      <c r="E75" s="22"/>
      <c r="F75" s="22"/>
      <c r="G75" s="21"/>
      <c r="H75" s="22"/>
      <c r="I75" s="22"/>
      <c r="J75" s="23"/>
      <c r="K75" s="46"/>
      <c r="L75" s="47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 spans="2:28" ht="12.75" customHeight="1" x14ac:dyDescent="0.2">
      <c r="B76" s="27">
        <v>1</v>
      </c>
      <c r="D76" s="21"/>
      <c r="E76" s="22"/>
      <c r="F76" s="22"/>
      <c r="G76" s="21"/>
      <c r="H76" s="22"/>
      <c r="I76" s="22"/>
      <c r="J76" s="23"/>
      <c r="K76" s="46"/>
      <c r="L76" s="47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 spans="2:28" ht="12.75" customHeight="1" x14ac:dyDescent="0.2">
      <c r="B77" s="27">
        <v>1</v>
      </c>
      <c r="D77" s="21"/>
      <c r="E77" s="22"/>
      <c r="F77" s="22"/>
      <c r="G77" s="21"/>
      <c r="H77" s="22"/>
      <c r="I77" s="22"/>
      <c r="J77" s="23"/>
      <c r="K77" s="46"/>
      <c r="L77" s="47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 spans="2:28" ht="12.75" customHeight="1" x14ac:dyDescent="0.2">
      <c r="B78" s="27">
        <v>1</v>
      </c>
      <c r="D78" s="21"/>
      <c r="E78" s="22"/>
      <c r="F78" s="22"/>
      <c r="G78" s="21"/>
      <c r="H78" s="22"/>
      <c r="I78" s="22"/>
      <c r="J78" s="23"/>
      <c r="K78" s="46"/>
      <c r="L78" s="47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</row>
    <row r="79" spans="2:28" ht="12.75" customHeight="1" x14ac:dyDescent="0.2">
      <c r="B79" s="27">
        <v>1</v>
      </c>
      <c r="D79" s="21"/>
      <c r="E79" s="22"/>
      <c r="F79" s="22"/>
      <c r="G79" s="21"/>
      <c r="H79" s="22"/>
      <c r="I79" s="22"/>
      <c r="J79" s="23"/>
      <c r="K79" s="46"/>
      <c r="L79" s="47"/>
      <c r="M79" s="47"/>
      <c r="N79" s="47"/>
      <c r="O79" s="47"/>
      <c r="P79" s="47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 spans="2:28" ht="12.75" customHeight="1" x14ac:dyDescent="0.2">
      <c r="B80" s="27">
        <v>1</v>
      </c>
      <c r="D80" s="21"/>
      <c r="E80" s="22"/>
      <c r="F80" s="22"/>
      <c r="G80" s="21"/>
      <c r="H80" s="22"/>
      <c r="I80" s="22"/>
      <c r="J80" s="23"/>
      <c r="K80" s="46"/>
      <c r="L80" s="47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</row>
    <row r="81" spans="2:28" ht="12.75" customHeight="1" x14ac:dyDescent="0.2">
      <c r="B81" s="27">
        <v>1</v>
      </c>
      <c r="D81" s="21"/>
      <c r="E81" s="22"/>
      <c r="F81" s="22"/>
      <c r="G81" s="21"/>
      <c r="H81" s="22"/>
      <c r="I81" s="22"/>
      <c r="J81" s="23"/>
      <c r="K81" s="46"/>
      <c r="L81" s="47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</row>
    <row r="82" spans="2:28" ht="12.75" customHeight="1" x14ac:dyDescent="0.2">
      <c r="B82" s="27">
        <v>1</v>
      </c>
      <c r="D82" s="21"/>
      <c r="E82" s="21"/>
      <c r="F82" s="22"/>
      <c r="G82" s="21"/>
      <c r="H82" s="22"/>
      <c r="I82" s="21"/>
      <c r="J82" s="23"/>
      <c r="K82" s="46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</row>
    <row r="83" spans="2:28" ht="12.75" customHeight="1" thickBot="1" x14ac:dyDescent="0.25">
      <c r="B83" s="27">
        <v>1</v>
      </c>
      <c r="D83" s="21"/>
      <c r="E83" s="21"/>
      <c r="F83" s="21"/>
      <c r="G83" s="21"/>
      <c r="H83" s="21"/>
      <c r="I83" s="21"/>
      <c r="J83" s="43"/>
      <c r="K83" s="46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</row>
    <row r="84" spans="2:28" ht="12.75" customHeight="1" thickBot="1" x14ac:dyDescent="0.25">
      <c r="B84" s="3" t="s">
        <v>6</v>
      </c>
      <c r="D84" s="57" t="s">
        <v>24</v>
      </c>
      <c r="E84" s="58"/>
      <c r="F84" s="58"/>
      <c r="G84" s="58"/>
      <c r="H84" s="58"/>
      <c r="I84" s="58"/>
      <c r="J84" s="58"/>
      <c r="K84" s="31">
        <f t="shared" ref="K84:AB84" si="18">IF(K8="","",IF(K23="",IF(SUM(COUNTIF(K24:K83,"LS")+COUNTIF(K24:K83,"LUMP"))&gt;0,"LS",""),IF(SUM(K24:K83)&gt;0,ROUNDUP(SUM(K24:K83),0),"")))</f>
        <v>20</v>
      </c>
      <c r="L84" s="37">
        <f t="shared" si="18"/>
        <v>15</v>
      </c>
      <c r="M84" s="37">
        <f t="shared" si="18"/>
        <v>10</v>
      </c>
      <c r="N84" s="37">
        <f t="shared" si="18"/>
        <v>10</v>
      </c>
      <c r="O84" s="37">
        <f t="shared" si="18"/>
        <v>579</v>
      </c>
      <c r="P84" s="37">
        <f t="shared" si="18"/>
        <v>1860</v>
      </c>
      <c r="Q84" s="37">
        <f t="shared" si="18"/>
        <v>1679</v>
      </c>
      <c r="R84" s="37">
        <f t="shared" si="18"/>
        <v>173</v>
      </c>
      <c r="S84" s="37">
        <f t="shared" si="18"/>
        <v>10</v>
      </c>
      <c r="T84" s="37">
        <f t="shared" si="18"/>
        <v>1732</v>
      </c>
      <c r="U84" s="37">
        <f t="shared" si="18"/>
        <v>3</v>
      </c>
      <c r="V84" s="37">
        <f t="shared" si="18"/>
        <v>1</v>
      </c>
      <c r="W84" s="37">
        <f t="shared" si="18"/>
        <v>10</v>
      </c>
      <c r="X84" s="37">
        <f t="shared" si="18"/>
        <v>1</v>
      </c>
      <c r="Y84" s="37">
        <f t="shared" si="18"/>
        <v>1732</v>
      </c>
      <c r="Z84" s="37">
        <f t="shared" si="18"/>
        <v>1</v>
      </c>
      <c r="AA84" s="37">
        <f t="shared" si="18"/>
        <v>1</v>
      </c>
      <c r="AB84" s="37" t="str">
        <f t="shared" si="18"/>
        <v/>
      </c>
    </row>
    <row r="85" spans="2:28" ht="12.75" customHeight="1" thickBot="1" x14ac:dyDescent="0.25"/>
    <row r="86" spans="2:28" ht="12.75" customHeight="1" thickBot="1" x14ac:dyDescent="0.25">
      <c r="B86" s="10" t="s">
        <v>4</v>
      </c>
      <c r="D86" s="59">
        <f>D7+2</f>
        <v>3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34"/>
      <c r="W86" s="34"/>
      <c r="X86" s="34"/>
      <c r="Y86" s="34"/>
      <c r="Z86" s="34"/>
      <c r="AA86" s="34"/>
      <c r="AB86" s="34"/>
    </row>
    <row r="87" spans="2:28" ht="12.75" customHeight="1" thickBot="1" x14ac:dyDescent="0.25">
      <c r="B87" s="13"/>
      <c r="D87" s="60" t="s">
        <v>20</v>
      </c>
      <c r="E87" s="60"/>
      <c r="F87" s="60"/>
      <c r="G87" s="60"/>
      <c r="H87" s="60"/>
      <c r="I87" s="60"/>
      <c r="J87" s="60"/>
      <c r="K87" s="14" t="s">
        <v>17</v>
      </c>
      <c r="L87" s="14" t="s">
        <v>18</v>
      </c>
      <c r="M87" s="14" t="s">
        <v>26</v>
      </c>
      <c r="N87" s="14" t="s">
        <v>46</v>
      </c>
      <c r="O87" s="14" t="s">
        <v>27</v>
      </c>
      <c r="P87" s="14" t="s">
        <v>19</v>
      </c>
      <c r="Q87" s="14" t="s">
        <v>30</v>
      </c>
      <c r="R87" s="14" t="s">
        <v>39</v>
      </c>
      <c r="S87" s="14" t="s">
        <v>32</v>
      </c>
      <c r="T87" s="14" t="s">
        <v>31</v>
      </c>
      <c r="U87" s="14" t="s">
        <v>45</v>
      </c>
      <c r="V87" s="14"/>
      <c r="W87" s="14" t="s">
        <v>28</v>
      </c>
      <c r="X87" s="14" t="s">
        <v>29</v>
      </c>
      <c r="Y87" s="14" t="s">
        <v>25</v>
      </c>
      <c r="Z87" s="14" t="s">
        <v>41</v>
      </c>
      <c r="AA87" s="14" t="s">
        <v>41</v>
      </c>
      <c r="AB87" s="14" t="s">
        <v>41</v>
      </c>
    </row>
    <row r="88" spans="2:28" ht="12.75" customHeight="1" thickBot="1" x14ac:dyDescent="0.25">
      <c r="D88" s="61" t="s">
        <v>21</v>
      </c>
      <c r="E88" s="61"/>
      <c r="F88" s="61"/>
      <c r="G88" s="61"/>
      <c r="H88" s="61"/>
      <c r="I88" s="61"/>
      <c r="J88" s="61"/>
      <c r="K88" s="15"/>
      <c r="L88" s="15"/>
      <c r="M88" s="15" t="s">
        <v>44</v>
      </c>
      <c r="N88" s="15"/>
      <c r="O88" s="15"/>
      <c r="P88" s="15"/>
      <c r="Q88" s="15"/>
      <c r="R88" s="15"/>
      <c r="S88" s="15" t="s">
        <v>47</v>
      </c>
      <c r="T88" s="15"/>
      <c r="U88" s="15"/>
      <c r="V88" s="15"/>
      <c r="W88" s="15"/>
      <c r="X88" s="15"/>
      <c r="Y88" s="15"/>
      <c r="Z88" s="15" t="s">
        <v>42</v>
      </c>
      <c r="AA88" s="15" t="s">
        <v>43</v>
      </c>
      <c r="AB88" s="15" t="s">
        <v>43</v>
      </c>
    </row>
    <row r="89" spans="2:28" ht="12.75" customHeight="1" x14ac:dyDescent="0.2">
      <c r="B89" s="71" t="s">
        <v>5</v>
      </c>
      <c r="D89" s="74" t="s">
        <v>0</v>
      </c>
      <c r="E89" s="74" t="s">
        <v>14</v>
      </c>
      <c r="F89" s="62" t="s">
        <v>1</v>
      </c>
      <c r="G89" s="77"/>
      <c r="H89" s="77"/>
      <c r="I89" s="80" t="s">
        <v>15</v>
      </c>
      <c r="J89" s="62" t="s">
        <v>16</v>
      </c>
      <c r="K89" s="16" t="str">
        <f t="shared" ref="K89:U89" si="19">IF(OR(TRIM(K87)=0,TRIM(K87)=""),"",IF(IFERROR(TRIM(INDEX(QryItemNamed,MATCH(TRIM(K87),ITEM,0),2)),"")="Y","SPECIAL",LEFT(IFERROR(TRIM(INDEX(ITEM,MATCH(TRIM(K87),ITEM,0))),""),3)))</f>
        <v>625</v>
      </c>
      <c r="L89" s="17" t="str">
        <f t="shared" si="19"/>
        <v>625</v>
      </c>
      <c r="M89" s="17" t="str">
        <f t="shared" si="19"/>
        <v>625</v>
      </c>
      <c r="N89" s="17" t="str">
        <f t="shared" ref="N89" si="20">IF(OR(TRIM(N87)=0,TRIM(N87)=""),"",IF(IFERROR(TRIM(INDEX(QryItemNamed,MATCH(TRIM(N87),ITEM,0),2)),"")="Y","SPECIAL",LEFT(IFERROR(TRIM(INDEX(ITEM,MATCH(TRIM(N87),ITEM,0))),""),3)))</f>
        <v>625</v>
      </c>
      <c r="O89" s="17" t="str">
        <f t="shared" si="19"/>
        <v>625</v>
      </c>
      <c r="P89" s="17" t="str">
        <f t="shared" si="19"/>
        <v>625</v>
      </c>
      <c r="Q89" s="17" t="str">
        <f t="shared" si="19"/>
        <v>625</v>
      </c>
      <c r="R89" s="17" t="str">
        <f t="shared" si="19"/>
        <v>625</v>
      </c>
      <c r="S89" s="17" t="str">
        <f t="shared" si="19"/>
        <v>625</v>
      </c>
      <c r="T89" s="17" t="str">
        <f t="shared" si="19"/>
        <v>625</v>
      </c>
      <c r="U89" s="17" t="str">
        <f t="shared" si="19"/>
        <v>625</v>
      </c>
      <c r="V89" s="17"/>
      <c r="W89" s="17" t="str">
        <f t="shared" ref="W89:AA89" si="21">IF(OR(TRIM(W87)=0,TRIM(W87)=""),"",IF(IFERROR(TRIM(INDEX(QryItemNamed,MATCH(TRIM(W87),ITEM,0),2)),"")="Y","SPECIAL",LEFT(IFERROR(TRIM(INDEX(ITEM,MATCH(TRIM(W87),ITEM,0))),""),3)))</f>
        <v>625</v>
      </c>
      <c r="X89" s="17" t="str">
        <f t="shared" si="21"/>
        <v>625</v>
      </c>
      <c r="Y89" s="17" t="str">
        <f t="shared" ref="Y89:Z89" si="22">IF(OR(TRIM(Y87)=0,TRIM(Y87)=""),"",IF(IFERROR(TRIM(INDEX(QryItemNamed,MATCH(TRIM(Y87),ITEM,0),2)),"")="Y","SPECIAL",LEFT(IFERROR(TRIM(INDEX(ITEM,MATCH(TRIM(Y87),ITEM,0))),""),3)))</f>
        <v>625</v>
      </c>
      <c r="Z89" s="17" t="str">
        <f t="shared" si="22"/>
        <v>625</v>
      </c>
      <c r="AA89" s="17" t="str">
        <f t="shared" si="21"/>
        <v>625</v>
      </c>
      <c r="AB89" s="17" t="str">
        <f t="shared" ref="AB89" si="23">IF(OR(TRIM(AB87)=0,TRIM(AB87)=""),"",IF(IFERROR(TRIM(INDEX(QryItemNamed,MATCH(TRIM(AB87),ITEM,0),2)),"")="Y","SPECIAL",LEFT(IFERROR(TRIM(INDEX(ITEM,MATCH(TRIM(AB87),ITEM,0))),""),3)))</f>
        <v>625</v>
      </c>
    </row>
    <row r="90" spans="2:28" ht="12.75" customHeight="1" x14ac:dyDescent="0.2">
      <c r="B90" s="72"/>
      <c r="D90" s="75"/>
      <c r="E90" s="75"/>
      <c r="F90" s="63"/>
      <c r="G90" s="78"/>
      <c r="H90" s="78"/>
      <c r="I90" s="81"/>
      <c r="J90" s="63"/>
      <c r="K90" s="65" t="str">
        <f t="shared" ref="K90:U90" si="2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CONNECTION, FUSED PULL APART</v>
      </c>
      <c r="L90" s="68" t="str">
        <f t="shared" si="24"/>
        <v>CONNECTION, UNFUSED PERMANENT</v>
      </c>
      <c r="M90" s="53" t="str">
        <f t="shared" si="24"/>
        <v>LIGHT POLE, CONVENTIONAL, AT22B35</v>
      </c>
      <c r="N90" s="53" t="str">
        <f t="shared" ref="N90" si="25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LIGHT POLE FOUNDATION, 24" X 8' DEEP</v>
      </c>
      <c r="O90" s="53" t="str">
        <f t="shared" si="24"/>
        <v>NO. 4 AWG 2400 VOLT DISTRIBUTION CABLE</v>
      </c>
      <c r="P90" s="53" t="str">
        <f t="shared" si="24"/>
        <v>NO. 10 AWG POLE AND BRACKET CABLE</v>
      </c>
      <c r="Q90" s="53" t="str">
        <f t="shared" si="24"/>
        <v>1-1/2" DUCT CABLE WITH THREE NO. 4 AWG 2400 VOLT CABLES</v>
      </c>
      <c r="R90" s="53" t="str">
        <f t="shared" si="24"/>
        <v>CONDUIT, 3", 725.051</v>
      </c>
      <c r="S90" s="53" t="str">
        <f t="shared" si="24"/>
        <v>LUMINAIRE, CONVENTIONAL, SOLID STATE (LED), AS PER PLAN, 17,500-18,200 LUMENS</v>
      </c>
      <c r="T90" s="53" t="str">
        <f t="shared" si="24"/>
        <v>TRENCH, 24" DEEP</v>
      </c>
      <c r="U90" s="53" t="str">
        <f t="shared" si="24"/>
        <v>PULL BOX, 725.08, 18"</v>
      </c>
      <c r="V90" s="49"/>
      <c r="W90" s="53" t="str">
        <f t="shared" ref="W90:AA90" si="26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>GROUND ROD</v>
      </c>
      <c r="X90" s="53" t="str">
        <f t="shared" si="26"/>
        <v>POWER SERVICE, AS PER PLAN</v>
      </c>
      <c r="Y90" s="53" t="str">
        <f t="shared" ref="Y90:Z90" si="27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UNDERGROUND WARNING/MARKING TAPE</v>
      </c>
      <c r="Z90" s="53" t="str">
        <f t="shared" si="27"/>
        <v>ARC FLASH CALCULATIONS AND LABEL, DISCONNECT SWITCH</v>
      </c>
      <c r="AA90" s="53" t="str">
        <f t="shared" si="26"/>
        <v>ARC FLASH CALCULATIONS AND LABEL, ENCLOSURE</v>
      </c>
      <c r="AB90" s="53" t="str">
        <f t="shared" ref="AB90" si="28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>ARC FLASH CALCULATIONS AND LABEL, ENCLOSURE</v>
      </c>
    </row>
    <row r="91" spans="2:28" ht="12.75" customHeight="1" x14ac:dyDescent="0.2">
      <c r="B91" s="72"/>
      <c r="D91" s="75"/>
      <c r="E91" s="75"/>
      <c r="F91" s="63"/>
      <c r="G91" s="78"/>
      <c r="H91" s="78"/>
      <c r="I91" s="81"/>
      <c r="J91" s="63"/>
      <c r="K91" s="66"/>
      <c r="L91" s="69"/>
      <c r="M91" s="54"/>
      <c r="N91" s="54"/>
      <c r="O91" s="54"/>
      <c r="P91" s="54"/>
      <c r="Q91" s="54"/>
      <c r="R91" s="54"/>
      <c r="S91" s="54"/>
      <c r="T91" s="54"/>
      <c r="U91" s="54"/>
      <c r="V91" s="50"/>
      <c r="W91" s="54"/>
      <c r="X91" s="54"/>
      <c r="Y91" s="54"/>
      <c r="Z91" s="54"/>
      <c r="AA91" s="54"/>
      <c r="AB91" s="54"/>
    </row>
    <row r="92" spans="2:28" ht="12.75" customHeight="1" x14ac:dyDescent="0.2">
      <c r="B92" s="72"/>
      <c r="D92" s="75"/>
      <c r="E92" s="75"/>
      <c r="F92" s="63"/>
      <c r="G92" s="78"/>
      <c r="H92" s="78"/>
      <c r="I92" s="81"/>
      <c r="J92" s="63"/>
      <c r="K92" s="66"/>
      <c r="L92" s="69"/>
      <c r="M92" s="54"/>
      <c r="N92" s="54"/>
      <c r="O92" s="54"/>
      <c r="P92" s="54"/>
      <c r="Q92" s="54"/>
      <c r="R92" s="54"/>
      <c r="S92" s="54"/>
      <c r="T92" s="54"/>
      <c r="U92" s="54"/>
      <c r="V92" s="50"/>
      <c r="W92" s="54"/>
      <c r="X92" s="54"/>
      <c r="Y92" s="54"/>
      <c r="Z92" s="54"/>
      <c r="AA92" s="54"/>
      <c r="AB92" s="54"/>
    </row>
    <row r="93" spans="2:28" ht="12.75" customHeight="1" x14ac:dyDescent="0.2">
      <c r="B93" s="72"/>
      <c r="D93" s="75"/>
      <c r="E93" s="75"/>
      <c r="F93" s="63"/>
      <c r="G93" s="78"/>
      <c r="H93" s="78"/>
      <c r="I93" s="81"/>
      <c r="J93" s="63"/>
      <c r="K93" s="66"/>
      <c r="L93" s="69"/>
      <c r="M93" s="54"/>
      <c r="N93" s="54"/>
      <c r="O93" s="54"/>
      <c r="P93" s="54"/>
      <c r="Q93" s="54"/>
      <c r="R93" s="54"/>
      <c r="S93" s="54"/>
      <c r="T93" s="54"/>
      <c r="U93" s="54"/>
      <c r="V93" s="50"/>
      <c r="W93" s="54"/>
      <c r="X93" s="54"/>
      <c r="Y93" s="54"/>
      <c r="Z93" s="54"/>
      <c r="AA93" s="54"/>
      <c r="AB93" s="54"/>
    </row>
    <row r="94" spans="2:28" ht="12.75" customHeight="1" x14ac:dyDescent="0.2">
      <c r="B94" s="72"/>
      <c r="D94" s="75"/>
      <c r="E94" s="75"/>
      <c r="F94" s="63"/>
      <c r="G94" s="78"/>
      <c r="H94" s="78"/>
      <c r="I94" s="81"/>
      <c r="J94" s="63"/>
      <c r="K94" s="66"/>
      <c r="L94" s="69"/>
      <c r="M94" s="54"/>
      <c r="N94" s="54"/>
      <c r="O94" s="54"/>
      <c r="P94" s="54"/>
      <c r="Q94" s="54"/>
      <c r="R94" s="54"/>
      <c r="S94" s="54"/>
      <c r="T94" s="54"/>
      <c r="U94" s="54"/>
      <c r="V94" s="50"/>
      <c r="W94" s="54"/>
      <c r="X94" s="54"/>
      <c r="Y94" s="54"/>
      <c r="Z94" s="54"/>
      <c r="AA94" s="54"/>
      <c r="AB94" s="54"/>
    </row>
    <row r="95" spans="2:28" ht="12.75" customHeight="1" x14ac:dyDescent="0.2">
      <c r="B95" s="72"/>
      <c r="D95" s="75"/>
      <c r="E95" s="75"/>
      <c r="F95" s="63"/>
      <c r="G95" s="78"/>
      <c r="H95" s="78"/>
      <c r="I95" s="81"/>
      <c r="J95" s="63"/>
      <c r="K95" s="66"/>
      <c r="L95" s="69"/>
      <c r="M95" s="54"/>
      <c r="N95" s="54"/>
      <c r="O95" s="54"/>
      <c r="P95" s="54"/>
      <c r="Q95" s="54"/>
      <c r="R95" s="54"/>
      <c r="S95" s="54"/>
      <c r="T95" s="54"/>
      <c r="U95" s="54"/>
      <c r="V95" s="50"/>
      <c r="W95" s="54"/>
      <c r="X95" s="54"/>
      <c r="Y95" s="54"/>
      <c r="Z95" s="54"/>
      <c r="AA95" s="54"/>
      <c r="AB95" s="54"/>
    </row>
    <row r="96" spans="2:28" ht="12.75" customHeight="1" x14ac:dyDescent="0.2">
      <c r="B96" s="72"/>
      <c r="D96" s="75"/>
      <c r="E96" s="75"/>
      <c r="F96" s="63"/>
      <c r="G96" s="78"/>
      <c r="H96" s="78"/>
      <c r="I96" s="81"/>
      <c r="J96" s="63"/>
      <c r="K96" s="66"/>
      <c r="L96" s="69"/>
      <c r="M96" s="54"/>
      <c r="N96" s="54"/>
      <c r="O96" s="54"/>
      <c r="P96" s="54"/>
      <c r="Q96" s="54"/>
      <c r="R96" s="54"/>
      <c r="S96" s="54"/>
      <c r="T96" s="54"/>
      <c r="U96" s="54"/>
      <c r="V96" s="50"/>
      <c r="W96" s="54"/>
      <c r="X96" s="54"/>
      <c r="Y96" s="54"/>
      <c r="Z96" s="54"/>
      <c r="AA96" s="54"/>
      <c r="AB96" s="54"/>
    </row>
    <row r="97" spans="2:28" ht="12.75" customHeight="1" x14ac:dyDescent="0.2">
      <c r="B97" s="72"/>
      <c r="D97" s="75"/>
      <c r="E97" s="75"/>
      <c r="F97" s="63"/>
      <c r="G97" s="78"/>
      <c r="H97" s="78"/>
      <c r="I97" s="81"/>
      <c r="J97" s="63"/>
      <c r="K97" s="66"/>
      <c r="L97" s="69"/>
      <c r="M97" s="54"/>
      <c r="N97" s="54"/>
      <c r="O97" s="54"/>
      <c r="P97" s="54"/>
      <c r="Q97" s="54"/>
      <c r="R97" s="54"/>
      <c r="S97" s="54"/>
      <c r="T97" s="54"/>
      <c r="U97" s="54"/>
      <c r="V97" s="50"/>
      <c r="W97" s="54"/>
      <c r="X97" s="54"/>
      <c r="Y97" s="54"/>
      <c r="Z97" s="54"/>
      <c r="AA97" s="54"/>
      <c r="AB97" s="54"/>
    </row>
    <row r="98" spans="2:28" ht="12.75" customHeight="1" x14ac:dyDescent="0.2">
      <c r="B98" s="72"/>
      <c r="D98" s="75"/>
      <c r="E98" s="75"/>
      <c r="F98" s="63"/>
      <c r="G98" s="78"/>
      <c r="H98" s="78"/>
      <c r="I98" s="81"/>
      <c r="J98" s="63"/>
      <c r="K98" s="66"/>
      <c r="L98" s="69"/>
      <c r="M98" s="54"/>
      <c r="N98" s="54"/>
      <c r="O98" s="54"/>
      <c r="P98" s="54"/>
      <c r="Q98" s="54"/>
      <c r="R98" s="54"/>
      <c r="S98" s="54"/>
      <c r="T98" s="54"/>
      <c r="U98" s="54"/>
      <c r="V98" s="50"/>
      <c r="W98" s="54"/>
      <c r="X98" s="54"/>
      <c r="Y98" s="54"/>
      <c r="Z98" s="54"/>
      <c r="AA98" s="54"/>
      <c r="AB98" s="54"/>
    </row>
    <row r="99" spans="2:28" ht="12.75" customHeight="1" x14ac:dyDescent="0.2">
      <c r="B99" s="72"/>
      <c r="D99" s="75"/>
      <c r="E99" s="75"/>
      <c r="F99" s="63"/>
      <c r="G99" s="78"/>
      <c r="H99" s="78"/>
      <c r="I99" s="81"/>
      <c r="J99" s="63"/>
      <c r="K99" s="66"/>
      <c r="L99" s="69"/>
      <c r="M99" s="54"/>
      <c r="N99" s="54"/>
      <c r="O99" s="54"/>
      <c r="P99" s="54"/>
      <c r="Q99" s="54"/>
      <c r="R99" s="54"/>
      <c r="S99" s="54"/>
      <c r="T99" s="54"/>
      <c r="U99" s="54"/>
      <c r="V99" s="50"/>
      <c r="W99" s="54"/>
      <c r="X99" s="54"/>
      <c r="Y99" s="54"/>
      <c r="Z99" s="54"/>
      <c r="AA99" s="54"/>
      <c r="AB99" s="54"/>
    </row>
    <row r="100" spans="2:28" ht="12.75" customHeight="1" x14ac:dyDescent="0.2">
      <c r="B100" s="72"/>
      <c r="D100" s="75"/>
      <c r="E100" s="75"/>
      <c r="F100" s="63"/>
      <c r="G100" s="78"/>
      <c r="H100" s="78"/>
      <c r="I100" s="81"/>
      <c r="J100" s="63"/>
      <c r="K100" s="66"/>
      <c r="L100" s="69"/>
      <c r="M100" s="54"/>
      <c r="N100" s="54"/>
      <c r="O100" s="54"/>
      <c r="P100" s="54"/>
      <c r="Q100" s="54"/>
      <c r="R100" s="54"/>
      <c r="S100" s="54"/>
      <c r="T100" s="54"/>
      <c r="U100" s="54"/>
      <c r="V100" s="50"/>
      <c r="W100" s="54"/>
      <c r="X100" s="54"/>
      <c r="Y100" s="54"/>
      <c r="Z100" s="54"/>
      <c r="AA100" s="54"/>
      <c r="AB100" s="54"/>
    </row>
    <row r="101" spans="2:28" ht="12.75" customHeight="1" x14ac:dyDescent="0.2">
      <c r="B101" s="72"/>
      <c r="D101" s="75"/>
      <c r="E101" s="75"/>
      <c r="F101" s="63"/>
      <c r="G101" s="78"/>
      <c r="H101" s="78"/>
      <c r="I101" s="81"/>
      <c r="J101" s="63"/>
      <c r="K101" s="67"/>
      <c r="L101" s="70"/>
      <c r="M101" s="55"/>
      <c r="N101" s="55"/>
      <c r="O101" s="55"/>
      <c r="P101" s="55"/>
      <c r="Q101" s="55"/>
      <c r="R101" s="55"/>
      <c r="S101" s="55"/>
      <c r="T101" s="55"/>
      <c r="U101" s="55"/>
      <c r="V101" s="51"/>
      <c r="W101" s="55"/>
      <c r="X101" s="55"/>
      <c r="Y101" s="55"/>
      <c r="Z101" s="55"/>
      <c r="AA101" s="55"/>
      <c r="AB101" s="55"/>
    </row>
    <row r="102" spans="2:28" ht="12.75" customHeight="1" thickBot="1" x14ac:dyDescent="0.25">
      <c r="B102" s="73"/>
      <c r="D102" s="76"/>
      <c r="E102" s="76"/>
      <c r="F102" s="64"/>
      <c r="G102" s="79"/>
      <c r="H102" s="79"/>
      <c r="I102" s="82"/>
      <c r="J102" s="64"/>
      <c r="K102" s="18" t="str">
        <f t="shared" ref="K102:U102" si="29">IF(OR(TRIM(K87)=0,TRIM(K87)=""),"",IF(IFERROR(TRIM(INDEX(QryItemNamed,MATCH(TRIM(K87),ITEM,0),3)),"")="LS","",IFERROR(TRIM(INDEX(QryItemNamed,MATCH(TRIM(K87),ITEM,0),3)),"")))</f>
        <v>EACH</v>
      </c>
      <c r="L102" s="19" t="str">
        <f t="shared" si="29"/>
        <v>EACH</v>
      </c>
      <c r="M102" s="19" t="str">
        <f t="shared" si="29"/>
        <v>EACH</v>
      </c>
      <c r="N102" s="19" t="str">
        <f t="shared" ref="N102" si="30">IF(OR(TRIM(N87)=0,TRIM(N87)=""),"",IF(IFERROR(TRIM(INDEX(QryItemNamed,MATCH(TRIM(N87),ITEM,0),3)),"")="LS","",IFERROR(TRIM(INDEX(QryItemNamed,MATCH(TRIM(N87),ITEM,0),3)),"")))</f>
        <v>EACH</v>
      </c>
      <c r="O102" s="19" t="str">
        <f t="shared" si="29"/>
        <v>FT</v>
      </c>
      <c r="P102" s="19" t="str">
        <f t="shared" si="29"/>
        <v>FT</v>
      </c>
      <c r="Q102" s="19" t="str">
        <f t="shared" si="29"/>
        <v>FT</v>
      </c>
      <c r="R102" s="19" t="str">
        <f t="shared" si="29"/>
        <v>FT</v>
      </c>
      <c r="S102" s="19" t="str">
        <f t="shared" si="29"/>
        <v>EACH</v>
      </c>
      <c r="T102" s="19" t="str">
        <f t="shared" si="29"/>
        <v>FT</v>
      </c>
      <c r="U102" s="19" t="str">
        <f t="shared" si="29"/>
        <v>EACH</v>
      </c>
      <c r="V102" s="19"/>
      <c r="W102" s="19" t="str">
        <f t="shared" ref="W102:AA102" si="31">IF(OR(TRIM(W87)=0,TRIM(W87)=""),"",IF(IFERROR(TRIM(INDEX(QryItemNamed,MATCH(TRIM(W87),ITEM,0),3)),"")="LS","",IFERROR(TRIM(INDEX(QryItemNamed,MATCH(TRIM(W87),ITEM,0),3)),"")))</f>
        <v>EACH</v>
      </c>
      <c r="X102" s="19" t="str">
        <f t="shared" si="31"/>
        <v>EACH</v>
      </c>
      <c r="Y102" s="19" t="str">
        <f t="shared" ref="Y102:Z102" si="32">IF(OR(TRIM(Y87)=0,TRIM(Y87)=""),"",IF(IFERROR(TRIM(INDEX(QryItemNamed,MATCH(TRIM(Y87),ITEM,0),3)),"")="LS","",IFERROR(TRIM(INDEX(QryItemNamed,MATCH(TRIM(Y87),ITEM,0),3)),"")))</f>
        <v>FT</v>
      </c>
      <c r="Z102" s="19" t="str">
        <f t="shared" si="32"/>
        <v>EACH</v>
      </c>
      <c r="AA102" s="19" t="str">
        <f t="shared" si="31"/>
        <v>EACH</v>
      </c>
      <c r="AB102" s="19" t="str">
        <f t="shared" ref="AB102" si="33">IF(OR(TRIM(AB87)=0,TRIM(AB87)=""),"",IF(IFERROR(TRIM(INDEX(QryItemNamed,MATCH(TRIM(AB87),ITEM,0),3)),"")="LS","",IFERROR(TRIM(INDEX(QryItemNamed,MATCH(TRIM(AB87),ITEM,0),3)),"")))</f>
        <v>EACH</v>
      </c>
    </row>
    <row r="103" spans="2:28" ht="12.75" customHeight="1" x14ac:dyDescent="0.2">
      <c r="B103" s="20"/>
      <c r="D103" s="22"/>
      <c r="E103" s="22"/>
      <c r="F103" s="22"/>
      <c r="G103" s="22"/>
      <c r="H103" s="22"/>
      <c r="I103" s="22"/>
      <c r="J103" s="33"/>
      <c r="K103" s="44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29"/>
      <c r="Z103" s="29"/>
      <c r="AA103" s="29"/>
      <c r="AB103" s="29"/>
    </row>
    <row r="104" spans="2:28" ht="12.75" customHeight="1" x14ac:dyDescent="0.2">
      <c r="B104" s="27"/>
      <c r="D104" s="21"/>
      <c r="E104" s="22"/>
      <c r="F104" s="22"/>
      <c r="G104" s="21"/>
      <c r="H104" s="22"/>
      <c r="I104" s="22"/>
      <c r="J104" s="23"/>
      <c r="K104" s="24"/>
      <c r="L104" s="25"/>
      <c r="M104" s="26"/>
      <c r="N104" s="26"/>
      <c r="O104" s="26"/>
      <c r="P104" s="26"/>
      <c r="Q104" s="29"/>
      <c r="R104" s="26"/>
      <c r="S104" s="29"/>
      <c r="T104" s="26"/>
      <c r="U104" s="26"/>
      <c r="V104" s="26"/>
      <c r="W104" s="26"/>
      <c r="X104" s="26"/>
      <c r="Y104" s="29"/>
      <c r="Z104" s="29"/>
      <c r="AA104" s="29"/>
      <c r="AB104" s="29"/>
    </row>
    <row r="105" spans="2:28" ht="12.75" customHeight="1" x14ac:dyDescent="0.2">
      <c r="B105" s="27"/>
      <c r="D105" s="21"/>
      <c r="E105" s="22"/>
      <c r="F105" s="22"/>
      <c r="G105" s="21"/>
      <c r="H105" s="22"/>
      <c r="I105" s="22"/>
      <c r="J105" s="23"/>
      <c r="K105" s="24"/>
      <c r="L105" s="25"/>
      <c r="M105" s="26"/>
      <c r="N105" s="26"/>
      <c r="O105" s="26"/>
      <c r="P105" s="29"/>
      <c r="Q105" s="29"/>
      <c r="R105" s="26"/>
      <c r="S105" s="29"/>
      <c r="T105" s="26"/>
      <c r="U105" s="26"/>
      <c r="V105" s="26"/>
      <c r="W105" s="26"/>
      <c r="X105" s="26"/>
      <c r="Y105" s="29"/>
      <c r="Z105" s="29"/>
      <c r="AA105" s="29"/>
      <c r="AB105" s="29"/>
    </row>
    <row r="106" spans="2:28" ht="12.75" customHeight="1" x14ac:dyDescent="0.2">
      <c r="B106" s="27"/>
      <c r="D106" s="21"/>
      <c r="E106" s="23"/>
      <c r="F106" s="22"/>
      <c r="G106" s="21"/>
      <c r="H106" s="22"/>
      <c r="I106" s="22"/>
      <c r="J106" s="23"/>
      <c r="K106" s="24"/>
      <c r="L106" s="25"/>
      <c r="M106" s="26"/>
      <c r="N106" s="26"/>
      <c r="O106" s="26"/>
      <c r="P106" s="29"/>
      <c r="Q106" s="29"/>
      <c r="R106" s="26"/>
      <c r="S106" s="29"/>
      <c r="T106" s="26"/>
      <c r="U106" s="26"/>
      <c r="V106" s="26"/>
      <c r="W106" s="26"/>
      <c r="X106" s="26"/>
      <c r="Y106" s="29"/>
      <c r="Z106" s="29"/>
      <c r="AA106" s="29"/>
      <c r="AB106" s="29"/>
    </row>
    <row r="107" spans="2:28" ht="12.75" customHeight="1" x14ac:dyDescent="0.2">
      <c r="B107" s="27"/>
      <c r="D107" s="21"/>
      <c r="E107" s="23"/>
      <c r="F107" s="22"/>
      <c r="G107" s="21"/>
      <c r="H107" s="22"/>
      <c r="I107" s="22"/>
      <c r="J107" s="23"/>
      <c r="K107" s="24"/>
      <c r="L107" s="25"/>
      <c r="M107" s="26"/>
      <c r="N107" s="26"/>
      <c r="O107" s="26"/>
      <c r="P107" s="29"/>
      <c r="Q107" s="29"/>
      <c r="R107" s="26"/>
      <c r="S107" s="29"/>
      <c r="T107" s="26"/>
      <c r="U107" s="26"/>
      <c r="V107" s="26"/>
      <c r="W107" s="26"/>
      <c r="X107" s="26"/>
      <c r="Y107" s="29"/>
      <c r="Z107" s="29"/>
      <c r="AA107" s="29"/>
      <c r="AB107" s="29"/>
    </row>
    <row r="108" spans="2:28" ht="12.75" customHeight="1" x14ac:dyDescent="0.2">
      <c r="B108" s="27"/>
      <c r="D108" s="21"/>
      <c r="E108" s="23"/>
      <c r="F108" s="22"/>
      <c r="G108" s="21"/>
      <c r="H108" s="22"/>
      <c r="I108" s="22"/>
      <c r="J108" s="23"/>
      <c r="K108" s="24"/>
      <c r="L108" s="25"/>
      <c r="M108" s="26"/>
      <c r="N108" s="26"/>
      <c r="O108" s="26"/>
      <c r="P108" s="29"/>
      <c r="Q108" s="29"/>
      <c r="R108" s="26"/>
      <c r="S108" s="29"/>
      <c r="T108" s="26"/>
      <c r="U108" s="26"/>
      <c r="V108" s="26"/>
      <c r="W108" s="26"/>
      <c r="X108" s="26"/>
      <c r="Y108" s="29"/>
      <c r="Z108" s="29"/>
      <c r="AA108" s="29"/>
      <c r="AB108" s="29"/>
    </row>
    <row r="109" spans="2:28" ht="12.75" customHeight="1" x14ac:dyDescent="0.2">
      <c r="B109" s="27"/>
      <c r="D109" s="21"/>
      <c r="E109" s="22"/>
      <c r="F109" s="22"/>
      <c r="G109" s="21"/>
      <c r="H109" s="22"/>
      <c r="I109" s="22"/>
      <c r="J109" s="23"/>
      <c r="K109" s="24"/>
      <c r="L109" s="25"/>
      <c r="M109" s="26"/>
      <c r="N109" s="26"/>
      <c r="O109" s="26"/>
      <c r="P109" s="26"/>
      <c r="Q109" s="29"/>
      <c r="R109" s="26"/>
      <c r="S109" s="29"/>
      <c r="T109" s="26"/>
      <c r="U109" s="26"/>
      <c r="V109" s="26"/>
      <c r="W109" s="26"/>
      <c r="X109" s="26"/>
      <c r="Y109" s="29"/>
      <c r="Z109" s="29"/>
      <c r="AA109" s="29"/>
      <c r="AB109" s="29"/>
    </row>
    <row r="110" spans="2:28" ht="12.75" customHeight="1" x14ac:dyDescent="0.2">
      <c r="B110" s="27"/>
      <c r="D110" s="21"/>
      <c r="E110" s="22"/>
      <c r="F110" s="22"/>
      <c r="G110" s="21"/>
      <c r="H110" s="22"/>
      <c r="I110" s="22"/>
      <c r="J110" s="23"/>
      <c r="K110" s="24"/>
      <c r="L110" s="25"/>
      <c r="M110" s="26"/>
      <c r="N110" s="26"/>
      <c r="O110" s="26"/>
      <c r="P110" s="29"/>
      <c r="Q110" s="29"/>
      <c r="R110" s="26"/>
      <c r="S110" s="29"/>
      <c r="T110" s="26"/>
      <c r="U110" s="26"/>
      <c r="V110" s="26"/>
      <c r="W110" s="26"/>
      <c r="X110" s="26"/>
      <c r="Y110" s="29"/>
      <c r="Z110" s="29"/>
      <c r="AA110" s="29"/>
      <c r="AB110" s="29"/>
    </row>
    <row r="111" spans="2:28" ht="12.75" customHeight="1" x14ac:dyDescent="0.2">
      <c r="B111" s="27"/>
      <c r="D111" s="21"/>
      <c r="E111" s="22"/>
      <c r="F111" s="22"/>
      <c r="G111" s="21"/>
      <c r="H111" s="22"/>
      <c r="I111" s="22"/>
      <c r="J111" s="23"/>
      <c r="K111" s="24"/>
      <c r="L111" s="25"/>
      <c r="M111" s="26"/>
      <c r="N111" s="26"/>
      <c r="O111" s="26"/>
      <c r="P111" s="26"/>
      <c r="Q111" s="29"/>
      <c r="R111" s="26"/>
      <c r="S111" s="29"/>
      <c r="T111" s="26"/>
      <c r="U111" s="26"/>
      <c r="V111" s="26"/>
      <c r="W111" s="26"/>
      <c r="X111" s="26"/>
      <c r="Y111" s="29"/>
      <c r="Z111" s="29"/>
      <c r="AA111" s="29"/>
      <c r="AB111" s="29"/>
    </row>
    <row r="112" spans="2:28" ht="12.75" customHeight="1" x14ac:dyDescent="0.2">
      <c r="B112" s="27"/>
      <c r="D112" s="21"/>
      <c r="E112" s="22"/>
      <c r="F112" s="22"/>
      <c r="G112" s="21"/>
      <c r="H112" s="22"/>
      <c r="I112" s="22"/>
      <c r="J112" s="23"/>
      <c r="K112" s="24"/>
      <c r="L112" s="25"/>
      <c r="M112" s="26"/>
      <c r="N112" s="26"/>
      <c r="O112" s="26"/>
      <c r="P112" s="29"/>
      <c r="Q112" s="29"/>
      <c r="R112" s="26"/>
      <c r="S112" s="29"/>
      <c r="T112" s="26"/>
      <c r="U112" s="26"/>
      <c r="V112" s="26"/>
      <c r="W112" s="26"/>
      <c r="X112" s="26"/>
      <c r="Y112" s="29"/>
      <c r="Z112" s="29"/>
      <c r="AA112" s="29"/>
      <c r="AB112" s="29"/>
    </row>
    <row r="113" spans="2:28" ht="12.75" customHeight="1" x14ac:dyDescent="0.2">
      <c r="B113" s="27"/>
      <c r="D113" s="21"/>
      <c r="E113" s="22"/>
      <c r="F113" s="22"/>
      <c r="G113" s="21"/>
      <c r="H113" s="22"/>
      <c r="I113" s="22"/>
      <c r="J113" s="23"/>
      <c r="K113" s="24"/>
      <c r="L113" s="25"/>
      <c r="M113" s="26"/>
      <c r="N113" s="26"/>
      <c r="O113" s="26"/>
      <c r="P113" s="26"/>
      <c r="Q113" s="29"/>
      <c r="R113" s="26"/>
      <c r="S113" s="29"/>
      <c r="T113" s="26"/>
      <c r="U113" s="26"/>
      <c r="V113" s="26"/>
      <c r="W113" s="26"/>
      <c r="X113" s="26"/>
      <c r="Y113" s="29"/>
      <c r="Z113" s="29"/>
      <c r="AA113" s="29"/>
      <c r="AB113" s="29"/>
    </row>
    <row r="114" spans="2:28" ht="12.75" customHeight="1" x14ac:dyDescent="0.2">
      <c r="B114" s="27"/>
      <c r="D114" s="21"/>
      <c r="E114" s="22"/>
      <c r="F114" s="22"/>
      <c r="G114" s="21"/>
      <c r="H114" s="22"/>
      <c r="I114" s="22"/>
      <c r="J114" s="23"/>
      <c r="K114" s="24"/>
      <c r="L114" s="25"/>
      <c r="M114" s="26"/>
      <c r="N114" s="26"/>
      <c r="O114" s="26"/>
      <c r="P114" s="29"/>
      <c r="Q114" s="29"/>
      <c r="R114" s="26"/>
      <c r="S114" s="29"/>
      <c r="T114" s="26"/>
      <c r="U114" s="26"/>
      <c r="V114" s="26"/>
      <c r="W114" s="26"/>
      <c r="X114" s="26"/>
      <c r="Y114" s="29"/>
      <c r="Z114" s="29"/>
      <c r="AA114" s="29"/>
      <c r="AB114" s="29"/>
    </row>
    <row r="115" spans="2:28" ht="12.75" customHeight="1" x14ac:dyDescent="0.2">
      <c r="B115" s="27"/>
      <c r="D115" s="21"/>
      <c r="E115" s="22"/>
      <c r="F115" s="22"/>
      <c r="G115" s="21"/>
      <c r="H115" s="22"/>
      <c r="I115" s="22"/>
      <c r="J115" s="23"/>
      <c r="K115" s="24"/>
      <c r="L115" s="25"/>
      <c r="M115" s="26"/>
      <c r="N115" s="26"/>
      <c r="O115" s="26"/>
      <c r="P115" s="26"/>
      <c r="Q115" s="29"/>
      <c r="R115" s="26"/>
      <c r="S115" s="29"/>
      <c r="T115" s="26"/>
      <c r="U115" s="26"/>
      <c r="V115" s="26"/>
      <c r="W115" s="26"/>
      <c r="X115" s="26"/>
      <c r="Y115" s="29"/>
      <c r="Z115" s="29"/>
      <c r="AA115" s="29"/>
      <c r="AB115" s="29"/>
    </row>
    <row r="116" spans="2:28" ht="12.75" customHeight="1" x14ac:dyDescent="0.2">
      <c r="B116" s="27"/>
      <c r="D116" s="21"/>
      <c r="E116" s="22"/>
      <c r="F116" s="22"/>
      <c r="G116" s="21"/>
      <c r="H116" s="22"/>
      <c r="I116" s="22"/>
      <c r="J116" s="23"/>
      <c r="K116" s="24"/>
      <c r="L116" s="25"/>
      <c r="M116" s="26"/>
      <c r="N116" s="26"/>
      <c r="O116" s="26"/>
      <c r="P116" s="29"/>
      <c r="Q116" s="29"/>
      <c r="R116" s="26"/>
      <c r="S116" s="29"/>
      <c r="T116" s="26"/>
      <c r="U116" s="26"/>
      <c r="V116" s="26"/>
      <c r="W116" s="26"/>
      <c r="X116" s="26"/>
      <c r="Y116" s="29"/>
      <c r="Z116" s="29"/>
      <c r="AA116" s="29"/>
      <c r="AB116" s="29"/>
    </row>
    <row r="117" spans="2:28" ht="12.75" customHeight="1" x14ac:dyDescent="0.2">
      <c r="B117" s="27"/>
      <c r="D117" s="21"/>
      <c r="E117" s="22"/>
      <c r="F117" s="22"/>
      <c r="G117" s="21"/>
      <c r="H117" s="22"/>
      <c r="I117" s="22"/>
      <c r="J117" s="23"/>
      <c r="K117" s="24"/>
      <c r="L117" s="25"/>
      <c r="M117" s="26"/>
      <c r="N117" s="26"/>
      <c r="O117" s="26"/>
      <c r="P117" s="26"/>
      <c r="Q117" s="29"/>
      <c r="R117" s="26"/>
      <c r="S117" s="29"/>
      <c r="T117" s="26"/>
      <c r="U117" s="26"/>
      <c r="V117" s="26"/>
      <c r="W117" s="26"/>
      <c r="X117" s="26"/>
      <c r="Y117" s="29"/>
      <c r="Z117" s="29"/>
      <c r="AA117" s="29"/>
      <c r="AB117" s="29"/>
    </row>
    <row r="118" spans="2:28" ht="12.75" customHeight="1" x14ac:dyDescent="0.2">
      <c r="B118" s="27"/>
      <c r="D118" s="21"/>
      <c r="E118" s="22"/>
      <c r="F118" s="22"/>
      <c r="G118" s="21"/>
      <c r="H118" s="22"/>
      <c r="I118" s="22"/>
      <c r="J118" s="23"/>
      <c r="K118" s="24"/>
      <c r="L118" s="25"/>
      <c r="M118" s="26"/>
      <c r="N118" s="26"/>
      <c r="O118" s="26"/>
      <c r="P118" s="29"/>
      <c r="Q118" s="29"/>
      <c r="R118" s="26"/>
      <c r="S118" s="29"/>
      <c r="T118" s="26"/>
      <c r="U118" s="26"/>
      <c r="V118" s="26"/>
      <c r="W118" s="26"/>
      <c r="X118" s="26"/>
      <c r="Y118" s="29"/>
      <c r="Z118" s="29"/>
      <c r="AA118" s="29"/>
      <c r="AB118" s="29"/>
    </row>
    <row r="119" spans="2:28" ht="12.75" customHeight="1" x14ac:dyDescent="0.2">
      <c r="B119" s="27"/>
      <c r="D119" s="21"/>
      <c r="E119" s="22"/>
      <c r="F119" s="22"/>
      <c r="G119" s="21"/>
      <c r="H119" s="22"/>
      <c r="I119" s="22"/>
      <c r="J119" s="23"/>
      <c r="K119" s="24"/>
      <c r="L119" s="25"/>
      <c r="M119" s="26"/>
      <c r="N119" s="26"/>
      <c r="O119" s="26"/>
      <c r="P119" s="26"/>
      <c r="Q119" s="29"/>
      <c r="R119" s="26"/>
      <c r="S119" s="29"/>
      <c r="T119" s="26"/>
      <c r="U119" s="26"/>
      <c r="V119" s="26"/>
      <c r="W119" s="26"/>
      <c r="X119" s="26"/>
      <c r="Y119" s="29"/>
      <c r="Z119" s="29"/>
      <c r="AA119" s="29"/>
      <c r="AB119" s="29"/>
    </row>
    <row r="120" spans="2:28" ht="12.75" customHeight="1" x14ac:dyDescent="0.2">
      <c r="B120" s="27"/>
      <c r="D120" s="21"/>
      <c r="E120" s="22"/>
      <c r="F120" s="22"/>
      <c r="G120" s="21"/>
      <c r="H120" s="22"/>
      <c r="I120" s="22"/>
      <c r="J120" s="23"/>
      <c r="K120" s="36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</row>
    <row r="121" spans="2:28" ht="12.75" customHeight="1" x14ac:dyDescent="0.2">
      <c r="B121" s="27"/>
      <c r="D121" s="21"/>
      <c r="E121" s="22"/>
      <c r="F121" s="22"/>
      <c r="G121" s="21"/>
      <c r="H121" s="22"/>
      <c r="I121" s="22"/>
      <c r="J121" s="23"/>
      <c r="K121" s="24"/>
      <c r="L121" s="25"/>
      <c r="M121" s="26"/>
      <c r="N121" s="26"/>
      <c r="O121" s="26"/>
      <c r="P121" s="29"/>
      <c r="Q121" s="29"/>
      <c r="R121" s="26"/>
      <c r="S121" s="29"/>
      <c r="T121" s="26"/>
      <c r="U121" s="26"/>
      <c r="V121" s="26"/>
      <c r="W121" s="26"/>
      <c r="X121" s="26"/>
      <c r="Y121" s="29"/>
      <c r="Z121" s="29"/>
      <c r="AA121" s="29"/>
      <c r="AB121" s="29"/>
    </row>
    <row r="122" spans="2:28" ht="12.75" customHeight="1" x14ac:dyDescent="0.2">
      <c r="B122" s="27"/>
      <c r="D122" s="21"/>
      <c r="E122" s="22"/>
      <c r="F122" s="22"/>
      <c r="G122" s="21"/>
      <c r="H122" s="22"/>
      <c r="I122" s="22"/>
      <c r="J122" s="23"/>
      <c r="K122" s="24"/>
      <c r="L122" s="25"/>
      <c r="M122" s="26"/>
      <c r="N122" s="26"/>
      <c r="O122" s="26"/>
      <c r="P122" s="29"/>
      <c r="Q122" s="29"/>
      <c r="R122" s="26"/>
      <c r="S122" s="29"/>
      <c r="T122" s="26"/>
      <c r="U122" s="26"/>
      <c r="V122" s="26"/>
      <c r="W122" s="26"/>
      <c r="X122" s="26"/>
      <c r="Y122" s="29"/>
      <c r="Z122" s="29"/>
      <c r="AA122" s="29"/>
      <c r="AB122" s="29"/>
    </row>
    <row r="123" spans="2:28" ht="12.75" customHeight="1" x14ac:dyDescent="0.2">
      <c r="B123" s="27"/>
      <c r="D123" s="21"/>
      <c r="E123" s="22"/>
      <c r="F123" s="22"/>
      <c r="G123" s="21"/>
      <c r="H123" s="22"/>
      <c r="I123" s="22"/>
      <c r="J123" s="23"/>
      <c r="K123" s="24"/>
      <c r="L123" s="25"/>
      <c r="M123" s="26"/>
      <c r="N123" s="26"/>
      <c r="O123" s="26"/>
      <c r="P123" s="29"/>
      <c r="Q123" s="29"/>
      <c r="R123" s="26"/>
      <c r="S123" s="29"/>
      <c r="T123" s="26"/>
      <c r="U123" s="26"/>
      <c r="V123" s="26"/>
      <c r="W123" s="26"/>
      <c r="X123" s="26"/>
      <c r="Y123" s="29"/>
      <c r="Z123" s="29"/>
      <c r="AA123" s="29"/>
      <c r="AB123" s="29"/>
    </row>
    <row r="124" spans="2:28" ht="12.75" customHeight="1" x14ac:dyDescent="0.2">
      <c r="B124" s="27"/>
      <c r="D124" s="21"/>
      <c r="E124" s="22"/>
      <c r="F124" s="22"/>
      <c r="G124" s="21"/>
      <c r="H124" s="22"/>
      <c r="I124" s="22"/>
      <c r="J124" s="23"/>
      <c r="K124" s="24"/>
      <c r="L124" s="25"/>
      <c r="M124" s="26"/>
      <c r="N124" s="26"/>
      <c r="O124" s="26"/>
      <c r="P124" s="29"/>
      <c r="Q124" s="29"/>
      <c r="R124" s="26"/>
      <c r="S124" s="29"/>
      <c r="T124" s="26"/>
      <c r="U124" s="26"/>
      <c r="V124" s="26"/>
      <c r="W124" s="26"/>
      <c r="X124" s="26"/>
      <c r="Y124" s="29"/>
      <c r="Z124" s="29"/>
      <c r="AA124" s="29"/>
      <c r="AB124" s="29"/>
    </row>
    <row r="125" spans="2:28" ht="12.75" customHeight="1" x14ac:dyDescent="0.2">
      <c r="B125" s="27"/>
      <c r="D125" s="21"/>
      <c r="E125" s="22"/>
      <c r="F125" s="22"/>
      <c r="G125" s="21"/>
      <c r="H125" s="22"/>
      <c r="I125" s="22"/>
      <c r="J125" s="23"/>
      <c r="K125" s="24"/>
      <c r="L125" s="25"/>
      <c r="M125" s="26"/>
      <c r="N125" s="26"/>
      <c r="O125" s="26"/>
      <c r="P125" s="29"/>
      <c r="Q125" s="29"/>
      <c r="R125" s="26"/>
      <c r="S125" s="29"/>
      <c r="T125" s="26"/>
      <c r="U125" s="26"/>
      <c r="V125" s="26"/>
      <c r="W125" s="26"/>
      <c r="X125" s="26"/>
      <c r="Y125" s="29"/>
      <c r="Z125" s="29"/>
      <c r="AA125" s="29"/>
      <c r="AB125" s="29"/>
    </row>
    <row r="126" spans="2:28" ht="12.75" customHeight="1" x14ac:dyDescent="0.2">
      <c r="B126" s="27"/>
      <c r="D126" s="21"/>
      <c r="E126" s="22"/>
      <c r="F126" s="22"/>
      <c r="G126" s="21"/>
      <c r="H126" s="22"/>
      <c r="I126" s="22"/>
      <c r="J126" s="23"/>
      <c r="K126" s="24"/>
      <c r="L126" s="25"/>
      <c r="M126" s="26"/>
      <c r="N126" s="26"/>
      <c r="O126" s="26"/>
      <c r="P126" s="29"/>
      <c r="Q126" s="29"/>
      <c r="R126" s="26"/>
      <c r="S126" s="29"/>
      <c r="T126" s="26"/>
      <c r="U126" s="26"/>
      <c r="V126" s="26"/>
      <c r="W126" s="26"/>
      <c r="X126" s="26"/>
      <c r="Y126" s="29"/>
      <c r="Z126" s="29"/>
      <c r="AA126" s="29"/>
      <c r="AB126" s="29"/>
    </row>
    <row r="127" spans="2:28" ht="12.75" customHeight="1" x14ac:dyDescent="0.2">
      <c r="B127" s="27"/>
      <c r="D127" s="21"/>
      <c r="E127" s="22"/>
      <c r="F127" s="22"/>
      <c r="G127" s="21"/>
      <c r="H127" s="22"/>
      <c r="I127" s="22"/>
      <c r="J127" s="23"/>
      <c r="K127" s="24"/>
      <c r="L127" s="25"/>
      <c r="M127" s="26"/>
      <c r="N127" s="26"/>
      <c r="O127" s="26"/>
      <c r="P127" s="29"/>
      <c r="Q127" s="29"/>
      <c r="R127" s="26"/>
      <c r="S127" s="29"/>
      <c r="T127" s="26"/>
      <c r="U127" s="26"/>
      <c r="V127" s="26"/>
      <c r="W127" s="26"/>
      <c r="X127" s="26"/>
      <c r="Y127" s="26"/>
      <c r="Z127" s="29"/>
      <c r="AA127" s="29"/>
      <c r="AB127" s="29"/>
    </row>
    <row r="128" spans="2:28" ht="12.75" customHeight="1" x14ac:dyDescent="0.2">
      <c r="B128" s="27"/>
      <c r="D128" s="21"/>
      <c r="E128" s="22"/>
      <c r="F128" s="22"/>
      <c r="G128" s="21"/>
      <c r="H128" s="22"/>
      <c r="I128" s="22"/>
      <c r="J128" s="23"/>
      <c r="K128" s="24"/>
      <c r="L128" s="25"/>
      <c r="M128" s="26"/>
      <c r="N128" s="26"/>
      <c r="O128" s="26"/>
      <c r="P128" s="29"/>
      <c r="Q128" s="29"/>
      <c r="R128" s="26"/>
      <c r="S128" s="29"/>
      <c r="T128" s="26"/>
      <c r="U128" s="26"/>
      <c r="V128" s="26"/>
      <c r="W128" s="26"/>
      <c r="X128" s="26"/>
      <c r="Y128" s="29"/>
      <c r="Z128" s="29"/>
      <c r="AA128" s="29"/>
      <c r="AB128" s="29"/>
    </row>
    <row r="129" spans="2:28" ht="12.75" customHeight="1" x14ac:dyDescent="0.2">
      <c r="B129" s="27"/>
      <c r="D129" s="21"/>
      <c r="E129" s="22"/>
      <c r="F129" s="22"/>
      <c r="G129" s="21"/>
      <c r="H129" s="22"/>
      <c r="I129" s="22"/>
      <c r="J129" s="23"/>
      <c r="K129" s="24"/>
      <c r="L129" s="25"/>
      <c r="M129" s="26"/>
      <c r="N129" s="26"/>
      <c r="O129" s="26"/>
      <c r="P129" s="29"/>
      <c r="Q129" s="29"/>
      <c r="R129" s="26"/>
      <c r="S129" s="29"/>
      <c r="T129" s="26"/>
      <c r="U129" s="26"/>
      <c r="V129" s="26"/>
      <c r="W129" s="26"/>
      <c r="X129" s="26"/>
      <c r="Y129" s="29"/>
      <c r="Z129" s="29"/>
      <c r="AA129" s="29"/>
      <c r="AB129" s="29"/>
    </row>
    <row r="130" spans="2:28" ht="12.75" customHeight="1" x14ac:dyDescent="0.2">
      <c r="B130" s="27"/>
      <c r="D130" s="21"/>
      <c r="E130" s="22"/>
      <c r="F130" s="22"/>
      <c r="G130" s="21"/>
      <c r="H130" s="22"/>
      <c r="I130" s="22"/>
      <c r="J130" s="23"/>
      <c r="K130" s="24"/>
      <c r="L130" s="25"/>
      <c r="M130" s="26"/>
      <c r="N130" s="26"/>
      <c r="O130" s="26"/>
      <c r="P130" s="29"/>
      <c r="Q130" s="29"/>
      <c r="R130" s="26"/>
      <c r="S130" s="29"/>
      <c r="T130" s="26"/>
      <c r="U130" s="26"/>
      <c r="V130" s="26"/>
      <c r="W130" s="26"/>
      <c r="X130" s="26"/>
      <c r="Y130" s="29"/>
      <c r="Z130" s="29"/>
      <c r="AA130" s="29"/>
      <c r="AB130" s="29"/>
    </row>
    <row r="131" spans="2:28" ht="12.75" customHeight="1" x14ac:dyDescent="0.2">
      <c r="B131" s="27"/>
      <c r="D131" s="21"/>
      <c r="E131" s="22"/>
      <c r="F131" s="22"/>
      <c r="G131" s="21"/>
      <c r="H131" s="22"/>
      <c r="I131" s="22"/>
      <c r="J131" s="23"/>
      <c r="K131" s="24"/>
      <c r="L131" s="25"/>
      <c r="M131" s="26"/>
      <c r="N131" s="26"/>
      <c r="O131" s="26"/>
      <c r="P131" s="29"/>
      <c r="Q131" s="29"/>
      <c r="R131" s="26"/>
      <c r="S131" s="29"/>
      <c r="T131" s="26"/>
      <c r="U131" s="26"/>
      <c r="V131" s="26"/>
      <c r="W131" s="26"/>
      <c r="X131" s="26"/>
      <c r="Y131" s="29"/>
      <c r="Z131" s="29"/>
      <c r="AA131" s="29"/>
      <c r="AB131" s="29"/>
    </row>
    <row r="132" spans="2:28" ht="12.75" customHeight="1" x14ac:dyDescent="0.2">
      <c r="B132" s="27"/>
      <c r="D132" s="21"/>
      <c r="E132" s="22"/>
      <c r="F132" s="22"/>
      <c r="G132" s="21"/>
      <c r="H132" s="22"/>
      <c r="I132" s="22"/>
      <c r="J132" s="23"/>
      <c r="K132" s="24"/>
      <c r="L132" s="25"/>
      <c r="M132" s="26"/>
      <c r="N132" s="26"/>
      <c r="O132" s="26"/>
      <c r="P132" s="29"/>
      <c r="Q132" s="29"/>
      <c r="R132" s="26"/>
      <c r="S132" s="29"/>
      <c r="T132" s="26"/>
      <c r="U132" s="26"/>
      <c r="V132" s="26"/>
      <c r="W132" s="26"/>
      <c r="X132" s="26"/>
      <c r="Y132" s="29"/>
      <c r="Z132" s="29"/>
      <c r="AA132" s="29"/>
      <c r="AB132" s="29"/>
    </row>
    <row r="133" spans="2:28" ht="12.75" customHeight="1" x14ac:dyDescent="0.2">
      <c r="B133" s="27"/>
      <c r="D133" s="21"/>
      <c r="E133" s="22"/>
      <c r="F133" s="22"/>
      <c r="G133" s="21"/>
      <c r="H133" s="22"/>
      <c r="I133" s="22"/>
      <c r="J133" s="23"/>
      <c r="K133" s="24"/>
      <c r="L133" s="25"/>
      <c r="M133" s="26"/>
      <c r="N133" s="26"/>
      <c r="O133" s="26"/>
      <c r="P133" s="29"/>
      <c r="Q133" s="29"/>
      <c r="R133" s="26"/>
      <c r="S133" s="29"/>
      <c r="T133" s="26"/>
      <c r="U133" s="26"/>
      <c r="V133" s="26"/>
      <c r="W133" s="26"/>
      <c r="X133" s="26"/>
      <c r="Y133" s="29"/>
      <c r="Z133" s="29"/>
      <c r="AA133" s="29"/>
      <c r="AB133" s="29"/>
    </row>
    <row r="134" spans="2:28" ht="12.75" customHeight="1" x14ac:dyDescent="0.2">
      <c r="B134" s="27"/>
      <c r="D134" s="21"/>
      <c r="E134" s="22"/>
      <c r="F134" s="22"/>
      <c r="G134" s="21"/>
      <c r="H134" s="22"/>
      <c r="I134" s="22"/>
      <c r="J134" s="23"/>
      <c r="K134" s="24"/>
      <c r="L134" s="25"/>
      <c r="M134" s="26"/>
      <c r="N134" s="26"/>
      <c r="O134" s="26"/>
      <c r="P134" s="29"/>
      <c r="Q134" s="29"/>
      <c r="R134" s="26"/>
      <c r="S134" s="29"/>
      <c r="T134" s="26"/>
      <c r="U134" s="26"/>
      <c r="V134" s="26"/>
      <c r="W134" s="26"/>
      <c r="X134" s="26"/>
      <c r="Y134" s="29"/>
      <c r="Z134" s="29"/>
      <c r="AA134" s="29"/>
      <c r="AB134" s="29"/>
    </row>
    <row r="135" spans="2:28" ht="12.75" customHeight="1" x14ac:dyDescent="0.2">
      <c r="B135" s="27"/>
      <c r="D135" s="21"/>
      <c r="E135" s="22"/>
      <c r="F135" s="22"/>
      <c r="G135" s="21"/>
      <c r="H135" s="22"/>
      <c r="I135" s="22"/>
      <c r="J135" s="23"/>
      <c r="K135" s="24"/>
      <c r="L135" s="25"/>
      <c r="M135" s="26"/>
      <c r="N135" s="26"/>
      <c r="O135" s="26"/>
      <c r="P135" s="29"/>
      <c r="Q135" s="29"/>
      <c r="R135" s="26"/>
      <c r="S135" s="29"/>
      <c r="T135" s="26"/>
      <c r="U135" s="26"/>
      <c r="V135" s="26"/>
      <c r="W135" s="26"/>
      <c r="X135" s="26"/>
      <c r="Y135" s="29"/>
      <c r="Z135" s="29"/>
      <c r="AA135" s="29"/>
      <c r="AB135" s="29"/>
    </row>
    <row r="136" spans="2:28" ht="12.75" customHeight="1" x14ac:dyDescent="0.2">
      <c r="B136" s="27"/>
      <c r="D136" s="21"/>
      <c r="E136" s="22"/>
      <c r="F136" s="22"/>
      <c r="G136" s="21"/>
      <c r="H136" s="22"/>
      <c r="I136" s="22"/>
      <c r="J136" s="23"/>
      <c r="K136" s="24"/>
      <c r="L136" s="25"/>
      <c r="M136" s="26"/>
      <c r="N136" s="26"/>
      <c r="O136" s="26"/>
      <c r="P136" s="29"/>
      <c r="Q136" s="29"/>
      <c r="R136" s="26"/>
      <c r="S136" s="29"/>
      <c r="T136" s="26"/>
      <c r="U136" s="26"/>
      <c r="V136" s="26"/>
      <c r="W136" s="26"/>
      <c r="X136" s="26"/>
      <c r="Y136" s="29"/>
      <c r="Z136" s="29"/>
      <c r="AA136" s="29"/>
      <c r="AB136" s="29"/>
    </row>
    <row r="137" spans="2:28" ht="12.75" customHeight="1" x14ac:dyDescent="0.2">
      <c r="B137" s="27"/>
      <c r="D137" s="21"/>
      <c r="E137" s="22"/>
      <c r="F137" s="22"/>
      <c r="G137" s="21"/>
      <c r="H137" s="22"/>
      <c r="I137" s="22"/>
      <c r="J137" s="23"/>
      <c r="K137" s="24"/>
      <c r="L137" s="25"/>
      <c r="M137" s="26"/>
      <c r="N137" s="26"/>
      <c r="O137" s="26"/>
      <c r="P137" s="29"/>
      <c r="Q137" s="29"/>
      <c r="R137" s="26"/>
      <c r="S137" s="29"/>
      <c r="T137" s="26"/>
      <c r="U137" s="26"/>
      <c r="V137" s="26"/>
      <c r="W137" s="26"/>
      <c r="X137" s="26"/>
      <c r="Y137" s="29"/>
      <c r="Z137" s="29"/>
      <c r="AA137" s="29"/>
      <c r="AB137" s="29"/>
    </row>
    <row r="138" spans="2:28" ht="12.75" customHeight="1" x14ac:dyDescent="0.2">
      <c r="B138" s="27"/>
      <c r="D138" s="21"/>
      <c r="E138" s="22"/>
      <c r="F138" s="22"/>
      <c r="G138" s="21"/>
      <c r="H138" s="22"/>
      <c r="I138" s="22"/>
      <c r="J138" s="23"/>
      <c r="K138" s="24"/>
      <c r="L138" s="25"/>
      <c r="M138" s="26"/>
      <c r="N138" s="26"/>
      <c r="O138" s="26"/>
      <c r="P138" s="29"/>
      <c r="Q138" s="29"/>
      <c r="R138" s="26"/>
      <c r="S138" s="29"/>
      <c r="T138" s="26"/>
      <c r="U138" s="26"/>
      <c r="V138" s="26"/>
      <c r="W138" s="26"/>
      <c r="X138" s="26"/>
      <c r="Y138" s="29"/>
      <c r="Z138" s="29"/>
      <c r="AA138" s="29"/>
      <c r="AB138" s="29"/>
    </row>
    <row r="139" spans="2:28" ht="12.75" customHeight="1" x14ac:dyDescent="0.2">
      <c r="B139" s="27"/>
      <c r="D139" s="21"/>
      <c r="E139" s="22"/>
      <c r="F139" s="22"/>
      <c r="G139" s="21"/>
      <c r="H139" s="22"/>
      <c r="I139" s="22"/>
      <c r="J139" s="23"/>
      <c r="K139" s="24"/>
      <c r="L139" s="25"/>
      <c r="M139" s="26"/>
      <c r="N139" s="26"/>
      <c r="O139" s="26"/>
      <c r="P139" s="29"/>
      <c r="Q139" s="29"/>
      <c r="R139" s="26"/>
      <c r="S139" s="29"/>
      <c r="T139" s="26"/>
      <c r="U139" s="26"/>
      <c r="V139" s="26"/>
      <c r="W139" s="26"/>
      <c r="X139" s="26"/>
      <c r="Y139" s="29"/>
      <c r="Z139" s="29"/>
      <c r="AA139" s="29"/>
      <c r="AB139" s="29"/>
    </row>
    <row r="140" spans="2:28" ht="12.75" customHeight="1" x14ac:dyDescent="0.2">
      <c r="B140" s="27"/>
      <c r="D140" s="21"/>
      <c r="E140" s="22"/>
      <c r="F140" s="22"/>
      <c r="G140" s="21"/>
      <c r="H140" s="22"/>
      <c r="I140" s="22"/>
      <c r="J140" s="23"/>
      <c r="K140" s="24"/>
      <c r="L140" s="25"/>
      <c r="M140" s="26"/>
      <c r="N140" s="26"/>
      <c r="O140" s="26"/>
      <c r="P140" s="29"/>
      <c r="Q140" s="29"/>
      <c r="R140" s="26"/>
      <c r="S140" s="29"/>
      <c r="T140" s="26"/>
      <c r="U140" s="26"/>
      <c r="V140" s="26"/>
      <c r="W140" s="26"/>
      <c r="X140" s="26"/>
      <c r="Y140" s="29"/>
      <c r="Z140" s="29"/>
      <c r="AA140" s="29"/>
      <c r="AB140" s="29"/>
    </row>
    <row r="141" spans="2:28" ht="12.75" customHeight="1" x14ac:dyDescent="0.2">
      <c r="B141" s="27"/>
      <c r="D141" s="21"/>
      <c r="E141" s="22"/>
      <c r="F141" s="22"/>
      <c r="G141" s="21"/>
      <c r="H141" s="22"/>
      <c r="I141" s="22"/>
      <c r="J141" s="23"/>
      <c r="K141" s="24"/>
      <c r="L141" s="25"/>
      <c r="M141" s="26"/>
      <c r="N141" s="26"/>
      <c r="O141" s="26"/>
      <c r="P141" s="29"/>
      <c r="Q141" s="29"/>
      <c r="R141" s="26"/>
      <c r="S141" s="29"/>
      <c r="T141" s="26"/>
      <c r="U141" s="26"/>
      <c r="V141" s="26"/>
      <c r="W141" s="26"/>
      <c r="X141" s="26"/>
      <c r="Y141" s="29"/>
      <c r="Z141" s="29"/>
      <c r="AA141" s="29"/>
      <c r="AB141" s="29"/>
    </row>
    <row r="142" spans="2:28" ht="12.75" customHeight="1" x14ac:dyDescent="0.2">
      <c r="B142" s="27"/>
      <c r="D142" s="21"/>
      <c r="E142" s="22"/>
      <c r="F142" s="22"/>
      <c r="G142" s="21"/>
      <c r="H142" s="22"/>
      <c r="I142" s="22"/>
      <c r="J142" s="23"/>
      <c r="K142" s="24"/>
      <c r="L142" s="25"/>
      <c r="M142" s="26"/>
      <c r="N142" s="26"/>
      <c r="O142" s="26"/>
      <c r="P142" s="29"/>
      <c r="Q142" s="29"/>
      <c r="R142" s="26"/>
      <c r="S142" s="29"/>
      <c r="T142" s="26"/>
      <c r="U142" s="26"/>
      <c r="V142" s="26"/>
      <c r="W142" s="26"/>
      <c r="X142" s="26"/>
      <c r="Y142" s="29"/>
      <c r="Z142" s="29"/>
      <c r="AA142" s="29"/>
      <c r="AB142" s="29"/>
    </row>
    <row r="143" spans="2:28" ht="12.75" customHeight="1" x14ac:dyDescent="0.2">
      <c r="B143" s="27"/>
      <c r="D143" s="21"/>
      <c r="E143" s="22"/>
      <c r="F143" s="22"/>
      <c r="G143" s="21"/>
      <c r="H143" s="22"/>
      <c r="I143" s="22"/>
      <c r="J143" s="23"/>
      <c r="K143" s="24"/>
      <c r="L143" s="25"/>
      <c r="M143" s="26"/>
      <c r="N143" s="26"/>
      <c r="O143" s="26"/>
      <c r="P143" s="29"/>
      <c r="Q143" s="29"/>
      <c r="R143" s="26"/>
      <c r="S143" s="29"/>
      <c r="T143" s="26"/>
      <c r="U143" s="26"/>
      <c r="V143" s="26"/>
      <c r="W143" s="26"/>
      <c r="X143" s="26"/>
      <c r="Y143" s="29"/>
      <c r="Z143" s="29"/>
      <c r="AA143" s="29"/>
      <c r="AB143" s="29"/>
    </row>
    <row r="144" spans="2:28" ht="12.75" customHeight="1" x14ac:dyDescent="0.2">
      <c r="B144" s="27"/>
      <c r="D144" s="21"/>
      <c r="E144" s="22"/>
      <c r="F144" s="22"/>
      <c r="G144" s="21"/>
      <c r="H144" s="22"/>
      <c r="I144" s="22"/>
      <c r="J144" s="23"/>
      <c r="K144" s="24"/>
      <c r="L144" s="25"/>
      <c r="M144" s="26"/>
      <c r="N144" s="26"/>
      <c r="O144" s="26"/>
      <c r="P144" s="29"/>
      <c r="Q144" s="29"/>
      <c r="R144" s="26"/>
      <c r="S144" s="29"/>
      <c r="T144" s="26"/>
      <c r="U144" s="26"/>
      <c r="V144" s="26"/>
      <c r="W144" s="26"/>
      <c r="X144" s="26"/>
      <c r="Y144" s="29"/>
      <c r="Z144" s="29"/>
      <c r="AA144" s="29"/>
      <c r="AB144" s="29"/>
    </row>
    <row r="145" spans="2:28" ht="12.75" customHeight="1" x14ac:dyDescent="0.2">
      <c r="B145" s="27"/>
      <c r="D145" s="21"/>
      <c r="E145" s="22"/>
      <c r="F145" s="22"/>
      <c r="G145" s="21"/>
      <c r="H145" s="22"/>
      <c r="I145" s="22"/>
      <c r="J145" s="23"/>
      <c r="K145" s="24"/>
      <c r="L145" s="25"/>
      <c r="M145" s="26"/>
      <c r="N145" s="26"/>
      <c r="O145" s="26"/>
      <c r="P145" s="29"/>
      <c r="Q145" s="29"/>
      <c r="R145" s="26"/>
      <c r="S145" s="29"/>
      <c r="T145" s="26"/>
      <c r="U145" s="26"/>
      <c r="V145" s="26"/>
      <c r="W145" s="26"/>
      <c r="X145" s="26"/>
      <c r="Y145" s="29"/>
      <c r="Z145" s="29"/>
      <c r="AA145" s="29"/>
      <c r="AB145" s="29"/>
    </row>
    <row r="146" spans="2:28" ht="12.75" customHeight="1" x14ac:dyDescent="0.2">
      <c r="B146" s="27"/>
      <c r="D146" s="21"/>
      <c r="E146" s="22"/>
      <c r="F146" s="22"/>
      <c r="G146" s="21"/>
      <c r="H146" s="22"/>
      <c r="I146" s="22"/>
      <c r="J146" s="23"/>
      <c r="K146" s="24"/>
      <c r="L146" s="25"/>
      <c r="M146" s="26"/>
      <c r="N146" s="26"/>
      <c r="O146" s="26"/>
      <c r="P146" s="29"/>
      <c r="Q146" s="29"/>
      <c r="R146" s="26"/>
      <c r="S146" s="29"/>
      <c r="T146" s="26"/>
      <c r="U146" s="26"/>
      <c r="V146" s="26"/>
      <c r="W146" s="26"/>
      <c r="X146" s="26"/>
      <c r="Y146" s="29"/>
      <c r="Z146" s="29"/>
      <c r="AA146" s="29"/>
      <c r="AB146" s="29"/>
    </row>
    <row r="147" spans="2:28" ht="12.75" customHeight="1" x14ac:dyDescent="0.2">
      <c r="B147" s="27"/>
      <c r="D147" s="21"/>
      <c r="E147" s="22"/>
      <c r="F147" s="22"/>
      <c r="G147" s="21"/>
      <c r="H147" s="22"/>
      <c r="I147" s="22"/>
      <c r="J147" s="23"/>
      <c r="K147" s="24"/>
      <c r="L147" s="25"/>
      <c r="M147" s="26"/>
      <c r="N147" s="26"/>
      <c r="O147" s="26"/>
      <c r="P147" s="29"/>
      <c r="Q147" s="29"/>
      <c r="R147" s="26"/>
      <c r="S147" s="29"/>
      <c r="T147" s="26"/>
      <c r="U147" s="26"/>
      <c r="V147" s="26"/>
      <c r="W147" s="26"/>
      <c r="X147" s="26"/>
      <c r="Y147" s="29"/>
      <c r="Z147" s="29"/>
      <c r="AA147" s="29"/>
      <c r="AB147" s="29"/>
    </row>
    <row r="148" spans="2:28" ht="12.75" customHeight="1" x14ac:dyDescent="0.2">
      <c r="B148" s="27"/>
      <c r="D148" s="21"/>
      <c r="E148" s="22"/>
      <c r="F148" s="22"/>
      <c r="G148" s="21"/>
      <c r="H148" s="22"/>
      <c r="I148" s="22"/>
      <c r="J148" s="23"/>
      <c r="K148" s="24"/>
      <c r="L148" s="25"/>
      <c r="M148" s="26"/>
      <c r="N148" s="26"/>
      <c r="O148" s="26"/>
      <c r="P148" s="29"/>
      <c r="Q148" s="29"/>
      <c r="R148" s="26"/>
      <c r="S148" s="29"/>
      <c r="T148" s="26"/>
      <c r="U148" s="26"/>
      <c r="V148" s="26"/>
      <c r="W148" s="26"/>
      <c r="X148" s="26"/>
      <c r="Y148" s="29"/>
      <c r="Z148" s="29"/>
      <c r="AA148" s="29"/>
      <c r="AB148" s="29"/>
    </row>
    <row r="149" spans="2:28" ht="12.75" customHeight="1" x14ac:dyDescent="0.2">
      <c r="B149" s="27"/>
      <c r="D149" s="21"/>
      <c r="E149" s="22"/>
      <c r="F149" s="22"/>
      <c r="G149" s="21"/>
      <c r="H149" s="22"/>
      <c r="I149" s="22"/>
      <c r="J149" s="23"/>
      <c r="K149" s="24"/>
      <c r="L149" s="25"/>
      <c r="M149" s="26"/>
      <c r="N149" s="26"/>
      <c r="O149" s="26"/>
      <c r="P149" s="29"/>
      <c r="Q149" s="29"/>
      <c r="R149" s="26"/>
      <c r="S149" s="29"/>
      <c r="T149" s="26"/>
      <c r="U149" s="26"/>
      <c r="V149" s="26"/>
      <c r="W149" s="26"/>
      <c r="X149" s="26"/>
      <c r="Y149" s="29"/>
      <c r="Z149" s="29"/>
      <c r="AA149" s="29"/>
      <c r="AB149" s="29"/>
    </row>
    <row r="150" spans="2:28" ht="12.75" customHeight="1" x14ac:dyDescent="0.2">
      <c r="B150" s="27"/>
      <c r="D150" s="21"/>
      <c r="E150" s="22"/>
      <c r="F150" s="22"/>
      <c r="G150" s="21"/>
      <c r="H150" s="22"/>
      <c r="I150" s="22"/>
      <c r="J150" s="23"/>
      <c r="K150" s="24"/>
      <c r="L150" s="25"/>
      <c r="M150" s="26"/>
      <c r="N150" s="26"/>
      <c r="O150" s="26"/>
      <c r="P150" s="29"/>
      <c r="Q150" s="29"/>
      <c r="R150" s="26"/>
      <c r="S150" s="29"/>
      <c r="T150" s="26"/>
      <c r="U150" s="26"/>
      <c r="V150" s="26"/>
      <c r="W150" s="26"/>
      <c r="X150" s="26"/>
      <c r="Y150" s="29"/>
      <c r="Z150" s="29"/>
      <c r="AA150" s="29"/>
      <c r="AB150" s="29"/>
    </row>
    <row r="151" spans="2:28" ht="12.75" customHeight="1" x14ac:dyDescent="0.2">
      <c r="B151" s="27"/>
      <c r="D151" s="21"/>
      <c r="E151" s="22"/>
      <c r="F151" s="22"/>
      <c r="G151" s="21"/>
      <c r="H151" s="22"/>
      <c r="I151" s="22"/>
      <c r="J151" s="23"/>
      <c r="K151" s="24"/>
      <c r="L151" s="25"/>
      <c r="M151" s="26"/>
      <c r="N151" s="26"/>
      <c r="O151" s="26"/>
      <c r="P151" s="29"/>
      <c r="Q151" s="29"/>
      <c r="R151" s="26"/>
      <c r="S151" s="29"/>
      <c r="T151" s="26"/>
      <c r="U151" s="26"/>
      <c r="V151" s="26"/>
      <c r="W151" s="26"/>
      <c r="X151" s="26"/>
      <c r="Y151" s="26"/>
      <c r="Z151" s="26"/>
      <c r="AA151" s="26"/>
      <c r="AB151" s="26"/>
    </row>
    <row r="152" spans="2:28" ht="12.75" customHeight="1" x14ac:dyDescent="0.2">
      <c r="B152" s="27"/>
      <c r="D152" s="21"/>
      <c r="E152" s="22"/>
      <c r="F152" s="22"/>
      <c r="G152" s="21"/>
      <c r="H152" s="22"/>
      <c r="I152" s="22"/>
      <c r="J152" s="23"/>
      <c r="K152" s="24"/>
      <c r="L152" s="25"/>
      <c r="M152" s="26"/>
      <c r="N152" s="26"/>
      <c r="O152" s="26"/>
      <c r="P152" s="29"/>
      <c r="Q152" s="29"/>
      <c r="R152" s="26"/>
      <c r="S152" s="29"/>
      <c r="T152" s="26"/>
      <c r="U152" s="26"/>
      <c r="V152" s="26"/>
      <c r="W152" s="26"/>
      <c r="X152" s="26"/>
      <c r="Y152" s="26"/>
      <c r="Z152" s="26"/>
      <c r="AA152" s="26"/>
      <c r="AB152" s="26"/>
    </row>
    <row r="153" spans="2:28" ht="12.75" customHeight="1" x14ac:dyDescent="0.2">
      <c r="B153" s="27"/>
      <c r="D153" s="21"/>
      <c r="E153" s="22"/>
      <c r="F153" s="22"/>
      <c r="G153" s="21"/>
      <c r="H153" s="22"/>
      <c r="I153" s="22"/>
      <c r="J153" s="23"/>
      <c r="K153" s="24"/>
      <c r="L153" s="25"/>
      <c r="M153" s="26"/>
      <c r="N153" s="26"/>
      <c r="O153" s="26"/>
      <c r="P153" s="29"/>
      <c r="Q153" s="29"/>
      <c r="R153" s="26"/>
      <c r="S153" s="29"/>
      <c r="T153" s="26"/>
      <c r="U153" s="26"/>
      <c r="V153" s="26"/>
      <c r="W153" s="26"/>
      <c r="X153" s="26"/>
      <c r="Y153" s="26"/>
      <c r="Z153" s="26"/>
      <c r="AA153" s="26"/>
      <c r="AB153" s="26"/>
    </row>
    <row r="154" spans="2:28" ht="12.75" customHeight="1" x14ac:dyDescent="0.2">
      <c r="B154" s="27"/>
      <c r="D154" s="21"/>
      <c r="E154" s="22"/>
      <c r="F154" s="22"/>
      <c r="G154" s="21"/>
      <c r="H154" s="22"/>
      <c r="I154" s="22"/>
      <c r="J154" s="23"/>
      <c r="K154" s="24"/>
      <c r="L154" s="25"/>
      <c r="M154" s="26"/>
      <c r="N154" s="26"/>
      <c r="O154" s="26"/>
      <c r="P154" s="29"/>
      <c r="Q154" s="29"/>
      <c r="R154" s="26"/>
      <c r="S154" s="29"/>
      <c r="T154" s="26"/>
      <c r="U154" s="26"/>
      <c r="V154" s="26"/>
      <c r="W154" s="26"/>
      <c r="X154" s="26"/>
      <c r="Y154" s="26"/>
      <c r="Z154" s="26"/>
      <c r="AA154" s="26"/>
      <c r="AB154" s="26"/>
    </row>
    <row r="155" spans="2:28" ht="12.75" customHeight="1" x14ac:dyDescent="0.2">
      <c r="B155" s="27"/>
      <c r="D155" s="21"/>
      <c r="E155" s="22"/>
      <c r="F155" s="22"/>
      <c r="G155" s="21"/>
      <c r="H155" s="22"/>
      <c r="I155" s="22"/>
      <c r="J155" s="23"/>
      <c r="K155" s="24"/>
      <c r="L155" s="25"/>
      <c r="M155" s="26"/>
      <c r="N155" s="26"/>
      <c r="O155" s="26"/>
      <c r="P155" s="26"/>
      <c r="Q155" s="29"/>
      <c r="R155" s="26"/>
      <c r="S155" s="29"/>
      <c r="T155" s="26"/>
      <c r="U155" s="26"/>
      <c r="V155" s="26"/>
      <c r="W155" s="26"/>
      <c r="X155" s="26"/>
      <c r="Y155" s="29"/>
      <c r="Z155" s="29"/>
      <c r="AA155" s="29"/>
      <c r="AB155" s="29"/>
    </row>
    <row r="156" spans="2:28" ht="12.75" customHeight="1" x14ac:dyDescent="0.2">
      <c r="B156" s="27"/>
      <c r="D156" s="21"/>
      <c r="E156" s="22"/>
      <c r="F156" s="22"/>
      <c r="G156" s="21"/>
      <c r="H156" s="22"/>
      <c r="I156" s="22"/>
      <c r="J156" s="23"/>
      <c r="K156" s="24"/>
      <c r="L156" s="25"/>
      <c r="M156" s="26"/>
      <c r="N156" s="26"/>
      <c r="O156" s="26"/>
      <c r="P156" s="29"/>
      <c r="Q156" s="29"/>
      <c r="R156" s="26"/>
      <c r="S156" s="29"/>
      <c r="T156" s="26"/>
      <c r="U156" s="26"/>
      <c r="V156" s="26"/>
      <c r="W156" s="26"/>
      <c r="X156" s="26"/>
      <c r="Y156" s="29"/>
      <c r="Z156" s="29"/>
      <c r="AA156" s="29"/>
      <c r="AB156" s="29"/>
    </row>
    <row r="157" spans="2:28" ht="12.75" customHeight="1" x14ac:dyDescent="0.2">
      <c r="B157" s="27"/>
      <c r="D157" s="21"/>
      <c r="E157" s="22"/>
      <c r="F157" s="22"/>
      <c r="G157" s="21"/>
      <c r="H157" s="22"/>
      <c r="I157" s="22"/>
      <c r="J157" s="23"/>
      <c r="K157" s="24"/>
      <c r="L157" s="25"/>
      <c r="M157" s="26"/>
      <c r="N157" s="26"/>
      <c r="O157" s="26"/>
      <c r="P157" s="29"/>
      <c r="Q157" s="29"/>
      <c r="R157" s="26"/>
      <c r="S157" s="29"/>
      <c r="T157" s="26"/>
      <c r="U157" s="26"/>
      <c r="V157" s="26"/>
      <c r="W157" s="26"/>
      <c r="X157" s="26"/>
      <c r="Y157" s="26"/>
      <c r="Z157" s="26"/>
      <c r="AA157" s="26"/>
      <c r="AB157" s="26"/>
    </row>
    <row r="158" spans="2:28" ht="12.75" customHeight="1" x14ac:dyDescent="0.2">
      <c r="B158" s="27"/>
      <c r="D158" s="21"/>
      <c r="E158" s="22"/>
      <c r="F158" s="22"/>
      <c r="G158" s="21"/>
      <c r="H158" s="22"/>
      <c r="I158" s="22"/>
      <c r="J158" s="23"/>
      <c r="K158" s="24"/>
      <c r="L158" s="25"/>
      <c r="M158" s="26"/>
      <c r="N158" s="26"/>
      <c r="O158" s="26"/>
      <c r="P158" s="29"/>
      <c r="Q158" s="29"/>
      <c r="R158" s="26"/>
      <c r="S158" s="29"/>
      <c r="T158" s="26"/>
      <c r="U158" s="26"/>
      <c r="V158" s="26"/>
      <c r="W158" s="26"/>
      <c r="X158" s="26"/>
      <c r="Y158" s="26"/>
      <c r="Z158" s="26"/>
      <c r="AA158" s="26"/>
      <c r="AB158" s="26"/>
    </row>
    <row r="159" spans="2:28" ht="12.75" customHeight="1" x14ac:dyDescent="0.2">
      <c r="B159" s="27"/>
      <c r="D159" s="21"/>
      <c r="E159" s="22"/>
      <c r="F159" s="22"/>
      <c r="G159" s="21"/>
      <c r="H159" s="22"/>
      <c r="I159" s="22"/>
      <c r="J159" s="23"/>
      <c r="K159" s="24"/>
      <c r="L159" s="25"/>
      <c r="M159" s="26"/>
      <c r="N159" s="26"/>
      <c r="O159" s="26"/>
      <c r="P159" s="29"/>
      <c r="Q159" s="29"/>
      <c r="R159" s="26"/>
      <c r="S159" s="29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2:28" ht="12.75" customHeight="1" thickBot="1" x14ac:dyDescent="0.25">
      <c r="B160" s="27"/>
      <c r="D160" s="21"/>
      <c r="E160" s="22"/>
      <c r="F160" s="22"/>
      <c r="G160" s="21"/>
      <c r="H160" s="22"/>
      <c r="I160" s="22"/>
      <c r="J160" s="23"/>
      <c r="K160" s="24"/>
      <c r="L160" s="25"/>
      <c r="M160" s="26"/>
      <c r="N160" s="26"/>
      <c r="O160" s="26"/>
      <c r="P160" s="26"/>
      <c r="Q160" s="29"/>
      <c r="R160" s="26"/>
      <c r="S160" s="29"/>
      <c r="T160" s="26"/>
      <c r="U160" s="26"/>
      <c r="V160" s="26"/>
      <c r="W160" s="26"/>
      <c r="X160" s="26"/>
      <c r="Y160" s="29"/>
      <c r="Z160" s="29"/>
      <c r="AA160" s="29"/>
      <c r="AB160" s="29"/>
    </row>
    <row r="161" spans="2:28" ht="12.75" customHeight="1" thickBot="1" x14ac:dyDescent="0.25">
      <c r="B161" s="27"/>
      <c r="D161" s="57" t="s">
        <v>40</v>
      </c>
      <c r="E161" s="58"/>
      <c r="F161" s="58"/>
      <c r="G161" s="58"/>
      <c r="H161" s="58"/>
      <c r="I161" s="58"/>
      <c r="J161" s="58"/>
      <c r="K161" s="30">
        <f t="shared" ref="K161:AA161" si="34">K84</f>
        <v>20</v>
      </c>
      <c r="L161" s="38">
        <f t="shared" si="34"/>
        <v>15</v>
      </c>
      <c r="M161" s="38">
        <f t="shared" si="34"/>
        <v>10</v>
      </c>
      <c r="N161" s="38">
        <f t="shared" si="34"/>
        <v>10</v>
      </c>
      <c r="O161" s="38">
        <f t="shared" si="34"/>
        <v>579</v>
      </c>
      <c r="P161" s="38">
        <f t="shared" si="34"/>
        <v>1860</v>
      </c>
      <c r="Q161" s="38">
        <f t="shared" si="34"/>
        <v>1679</v>
      </c>
      <c r="R161" s="38">
        <f t="shared" si="34"/>
        <v>173</v>
      </c>
      <c r="S161" s="38">
        <f t="shared" si="34"/>
        <v>10</v>
      </c>
      <c r="T161" s="38">
        <f t="shared" si="34"/>
        <v>1732</v>
      </c>
      <c r="U161" s="38">
        <f t="shared" si="34"/>
        <v>3</v>
      </c>
      <c r="V161" s="38"/>
      <c r="W161" s="38">
        <f t="shared" si="34"/>
        <v>10</v>
      </c>
      <c r="X161" s="38">
        <f t="shared" si="34"/>
        <v>1</v>
      </c>
      <c r="Y161" s="38">
        <f t="shared" si="34"/>
        <v>1732</v>
      </c>
      <c r="Z161" s="38">
        <f t="shared" si="34"/>
        <v>1</v>
      </c>
      <c r="AA161" s="38">
        <f t="shared" si="34"/>
        <v>1</v>
      </c>
      <c r="AB161" s="38" t="str">
        <f t="shared" ref="AB161" si="35">AB84</f>
        <v/>
      </c>
    </row>
    <row r="162" spans="2:28" ht="12.75" customHeight="1" thickBot="1" x14ac:dyDescent="0.25">
      <c r="B162" s="28"/>
      <c r="D162" s="57" t="s">
        <v>33</v>
      </c>
      <c r="E162" s="58"/>
      <c r="F162" s="58"/>
      <c r="G162" s="58"/>
      <c r="H162" s="58"/>
      <c r="I162" s="58"/>
      <c r="J162" s="58"/>
      <c r="K162" s="39" t="str">
        <f t="shared" ref="K162:AA162" si="36">IF(K87="","",IF(K102="",IF(SUM(COUNTIF(K104:K160,"LS")+COUNTIF(K104:K160,"LUMP"))&gt;0,"LS",""),IF(SUM(K104:K160)&gt;0,ROUNDUP(SUM(K104:K160),0),"")))</f>
        <v/>
      </c>
      <c r="L162" s="40" t="str">
        <f t="shared" si="36"/>
        <v/>
      </c>
      <c r="M162" s="40" t="str">
        <f t="shared" si="36"/>
        <v/>
      </c>
      <c r="N162" s="40" t="str">
        <f t="shared" si="36"/>
        <v/>
      </c>
      <c r="O162" s="40" t="str">
        <f t="shared" si="36"/>
        <v/>
      </c>
      <c r="P162" s="40" t="str">
        <f t="shared" si="36"/>
        <v/>
      </c>
      <c r="Q162" s="40" t="str">
        <f t="shared" si="36"/>
        <v/>
      </c>
      <c r="R162" s="40" t="str">
        <f t="shared" si="36"/>
        <v/>
      </c>
      <c r="S162" s="40" t="str">
        <f t="shared" si="36"/>
        <v/>
      </c>
      <c r="T162" s="40" t="str">
        <f t="shared" si="36"/>
        <v/>
      </c>
      <c r="U162" s="40" t="str">
        <f t="shared" si="36"/>
        <v/>
      </c>
      <c r="V162" s="40"/>
      <c r="W162" s="40" t="str">
        <f t="shared" si="36"/>
        <v/>
      </c>
      <c r="X162" s="40" t="str">
        <f t="shared" si="36"/>
        <v/>
      </c>
      <c r="Y162" s="40" t="str">
        <f t="shared" si="36"/>
        <v/>
      </c>
      <c r="Z162" s="40" t="str">
        <f t="shared" si="36"/>
        <v/>
      </c>
      <c r="AA162" s="40" t="str">
        <f t="shared" si="36"/>
        <v/>
      </c>
      <c r="AB162" s="40" t="str">
        <f t="shared" ref="AB162" si="37">IF(AB87="","",IF(AB102="",IF(SUM(COUNTIF(AB104:AB160,"LS")+COUNTIF(AB104:AB160,"LUMP"))&gt;0,"LS",""),IF(SUM(AB104:AB160)&gt;0,ROUNDUP(SUM(AB104:AB160),0),"")))</f>
        <v/>
      </c>
    </row>
    <row r="163" spans="2:28" ht="12.75" customHeight="1" thickBot="1" x14ac:dyDescent="0.25">
      <c r="B163" s="3" t="s">
        <v>6</v>
      </c>
      <c r="D163" s="57" t="s">
        <v>24</v>
      </c>
      <c r="E163" s="58"/>
      <c r="F163" s="58"/>
      <c r="G163" s="58"/>
      <c r="H163" s="58"/>
      <c r="I163" s="58"/>
      <c r="J163" s="58"/>
      <c r="K163" s="41">
        <f>SUM(K161:K162)</f>
        <v>20</v>
      </c>
      <c r="L163" s="42">
        <f t="shared" ref="L163:X163" si="38">SUM(L161:L162)</f>
        <v>15</v>
      </c>
      <c r="M163" s="42">
        <f t="shared" si="38"/>
        <v>10</v>
      </c>
      <c r="N163" s="42">
        <f t="shared" ref="N163" si="39">SUM(N161:N162)</f>
        <v>10</v>
      </c>
      <c r="O163" s="42">
        <f t="shared" si="38"/>
        <v>579</v>
      </c>
      <c r="P163" s="42">
        <f t="shared" si="38"/>
        <v>1860</v>
      </c>
      <c r="Q163" s="42">
        <f t="shared" si="38"/>
        <v>1679</v>
      </c>
      <c r="R163" s="42">
        <f t="shared" si="38"/>
        <v>173</v>
      </c>
      <c r="S163" s="42">
        <f t="shared" si="38"/>
        <v>10</v>
      </c>
      <c r="T163" s="42">
        <f t="shared" si="38"/>
        <v>1732</v>
      </c>
      <c r="U163" s="42">
        <f t="shared" si="38"/>
        <v>3</v>
      </c>
      <c r="V163" s="42"/>
      <c r="W163" s="42">
        <f t="shared" si="38"/>
        <v>10</v>
      </c>
      <c r="X163" s="42">
        <f t="shared" si="38"/>
        <v>1</v>
      </c>
      <c r="Y163" s="42">
        <f t="shared" ref="Y163" si="40">SUM(Y161:Y162)</f>
        <v>1732</v>
      </c>
      <c r="Z163" s="42">
        <f t="shared" ref="Z163" si="41">SUM(Z161:Z162)</f>
        <v>1</v>
      </c>
      <c r="AA163" s="42">
        <f t="shared" ref="AA163:AB163" si="42">SUM(AA161:AA162)</f>
        <v>1</v>
      </c>
      <c r="AB163" s="42">
        <f t="shared" si="42"/>
        <v>0</v>
      </c>
    </row>
  </sheetData>
  <mergeCells count="57">
    <mergeCell ref="AB11:AB22"/>
    <mergeCell ref="AB90:AB101"/>
    <mergeCell ref="D7:U7"/>
    <mergeCell ref="D8:J8"/>
    <mergeCell ref="D9:J9"/>
    <mergeCell ref="K11:K22"/>
    <mergeCell ref="L11:L22"/>
    <mergeCell ref="M11:M22"/>
    <mergeCell ref="U11:U22"/>
    <mergeCell ref="O11:O22"/>
    <mergeCell ref="P11:P22"/>
    <mergeCell ref="Q11:Q22"/>
    <mergeCell ref="W11:W22"/>
    <mergeCell ref="X11:X22"/>
    <mergeCell ref="AA11:AA22"/>
    <mergeCell ref="W90:W101"/>
    <mergeCell ref="B10:B23"/>
    <mergeCell ref="D10:D23"/>
    <mergeCell ref="E10:E23"/>
    <mergeCell ref="F10:H23"/>
    <mergeCell ref="I10:I23"/>
    <mergeCell ref="B89:B102"/>
    <mergeCell ref="D89:D102"/>
    <mergeCell ref="E89:E102"/>
    <mergeCell ref="F89:H102"/>
    <mergeCell ref="I89:I102"/>
    <mergeCell ref="D162:J162"/>
    <mergeCell ref="D163:J163"/>
    <mergeCell ref="S90:S101"/>
    <mergeCell ref="N90:N101"/>
    <mergeCell ref="O90:O101"/>
    <mergeCell ref="P90:P101"/>
    <mergeCell ref="Q90:Q101"/>
    <mergeCell ref="M90:M101"/>
    <mergeCell ref="J89:J102"/>
    <mergeCell ref="K90:K101"/>
    <mergeCell ref="L90:L101"/>
    <mergeCell ref="R90:R101"/>
    <mergeCell ref="D161:J161"/>
    <mergeCell ref="T90:T101"/>
    <mergeCell ref="T11:T22"/>
    <mergeCell ref="D84:J84"/>
    <mergeCell ref="N11:N22"/>
    <mergeCell ref="D86:U86"/>
    <mergeCell ref="D87:J87"/>
    <mergeCell ref="D88:J88"/>
    <mergeCell ref="U90:U101"/>
    <mergeCell ref="J10:J23"/>
    <mergeCell ref="R11:R22"/>
    <mergeCell ref="S11:S22"/>
    <mergeCell ref="X90:X101"/>
    <mergeCell ref="AA90:AA101"/>
    <mergeCell ref="V11:V22"/>
    <mergeCell ref="Y11:Y22"/>
    <mergeCell ref="Y90:Y101"/>
    <mergeCell ref="Z11:Z22"/>
    <mergeCell ref="Z90:Z101"/>
  </mergeCells>
  <phoneticPr fontId="9" type="noConversion"/>
  <printOptions horizontalCentered="1" verticalCentered="1"/>
  <pageMargins left="0.25" right="0.25" top="0.75" bottom="0.75" header="0.3" footer="0.3"/>
  <pageSetup paperSize="3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2023-03-14T20:52:37Z</cp:lastPrinted>
  <dcterms:created xsi:type="dcterms:W3CDTF">2005-09-27T11:52:28Z</dcterms:created>
  <dcterms:modified xsi:type="dcterms:W3CDTF">2025-01-31T19:15:08Z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